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autoCompressPictures="0"/>
  <mc:AlternateContent xmlns:mc="http://schemas.openxmlformats.org/markup-compatibility/2006">
    <mc:Choice Requires="x15">
      <x15ac:absPath xmlns:x15ac="http://schemas.microsoft.com/office/spreadsheetml/2010/11/ac" url="C:\Users\uprava\Documents\JN\JN_Oprema Lekarna Ilirska Bistrica\Priprava\"/>
    </mc:Choice>
  </mc:AlternateContent>
  <xr:revisionPtr revIDLastSave="0" documentId="8_{A95E36A6-FE18-47E9-81AE-CBEA12D21E43}" xr6:coauthVersionLast="47" xr6:coauthVersionMax="47" xr10:uidLastSave="{00000000-0000-0000-0000-000000000000}"/>
  <bookViews>
    <workbookView xWindow="3045" yWindow="1410" windowWidth="24510" windowHeight="13365" xr2:uid="{00000000-000D-0000-FFFF-FFFF00000000}"/>
  </bookViews>
  <sheets>
    <sheet name="rekapitulacija" sheetId="7" r:id="rId1"/>
    <sheet name="1_OPREMA pritličje" sheetId="3" r:id="rId2"/>
    <sheet name="2_OPREMA nadstropje" sheetId="4" r:id="rId3"/>
  </sheets>
  <definedNames>
    <definedName name="_xlnm.Print_Area" localSheetId="1">'1_OPREMA pritličje'!$A$1:$F$296</definedName>
    <definedName name="_xlnm.Print_Area" localSheetId="2">'2_OPREMA nadstropje'!$A$1:$F$253</definedName>
    <definedName name="_xlnm.Print_Area" localSheetId="0">rekapitulacija!$A$1:$F$37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0" i="4" l="1"/>
  <c r="F71" i="4" l="1"/>
  <c r="F293" i="3" l="1"/>
  <c r="F237" i="4"/>
  <c r="F234" i="4"/>
  <c r="F232" i="4"/>
  <c r="F270" i="3" l="1"/>
  <c r="F272" i="3"/>
  <c r="F277" i="3"/>
  <c r="F279" i="3"/>
  <c r="F281" i="3"/>
  <c r="F283" i="3"/>
  <c r="F285" i="3"/>
  <c r="F289" i="3"/>
  <c r="F291" i="3"/>
  <c r="F129" i="3"/>
  <c r="F252" i="3"/>
  <c r="F250" i="3"/>
  <c r="F238" i="3"/>
  <c r="F221" i="4"/>
  <c r="F218" i="4"/>
  <c r="F215" i="4"/>
  <c r="F212" i="4"/>
  <c r="F206" i="4"/>
  <c r="F203" i="4"/>
  <c r="F200" i="4"/>
  <c r="F197" i="4"/>
  <c r="F192" i="4"/>
  <c r="F187" i="4"/>
  <c r="F182" i="4"/>
  <c r="F180" i="4"/>
  <c r="F177" i="4"/>
  <c r="F175" i="4"/>
  <c r="F172" i="4"/>
  <c r="F170" i="4"/>
  <c r="F167" i="4"/>
  <c r="F165" i="4"/>
  <c r="F162" i="4"/>
  <c r="F160" i="4"/>
  <c r="F157" i="4"/>
  <c r="F155" i="4"/>
  <c r="F139" i="4"/>
  <c r="F136" i="4"/>
  <c r="F131" i="4"/>
  <c r="F128" i="4"/>
  <c r="F123" i="4"/>
  <c r="F112" i="4"/>
  <c r="F115" i="4"/>
  <c r="F106" i="4"/>
  <c r="F95" i="4"/>
  <c r="F250" i="4"/>
  <c r="F247" i="4"/>
  <c r="F228" i="4"/>
  <c r="F209" i="4"/>
  <c r="F120" i="4"/>
  <c r="F103" i="4"/>
  <c r="F100" i="4"/>
  <c r="F92" i="4"/>
  <c r="F87" i="4"/>
  <c r="F84" i="4"/>
  <c r="F79" i="4"/>
  <c r="F76" i="4"/>
  <c r="F67" i="4"/>
  <c r="F62" i="4"/>
  <c r="F57" i="4"/>
  <c r="F51" i="4"/>
  <c r="F45" i="4"/>
  <c r="F163" i="3"/>
  <c r="F160" i="3"/>
  <c r="F157" i="3"/>
  <c r="F154" i="3"/>
  <c r="F151" i="3"/>
  <c r="F148" i="3"/>
  <c r="F111" i="3"/>
  <c r="F197" i="3"/>
  <c r="F192" i="3"/>
  <c r="F187" i="3"/>
  <c r="F184" i="3"/>
  <c r="F179" i="3"/>
  <c r="F173" i="3"/>
  <c r="F169" i="3"/>
  <c r="F145" i="3"/>
  <c r="F142" i="3"/>
  <c r="F137" i="3"/>
  <c r="F134" i="3"/>
  <c r="F126" i="3"/>
  <c r="F122" i="3"/>
  <c r="F117" i="3"/>
  <c r="F108" i="3"/>
  <c r="F102" i="3"/>
  <c r="F99" i="3"/>
  <c r="F95" i="3"/>
  <c r="F91" i="3"/>
  <c r="F88" i="3"/>
  <c r="F84" i="3"/>
  <c r="F262" i="3"/>
  <c r="F259" i="3"/>
  <c r="F246" i="3"/>
  <c r="F243" i="3"/>
  <c r="F240" i="3"/>
  <c r="F221" i="3"/>
  <c r="F219" i="3"/>
  <c r="F217" i="3"/>
  <c r="F215" i="3"/>
  <c r="F213" i="3"/>
  <c r="F211" i="3"/>
  <c r="F209" i="3"/>
  <c r="F76" i="3"/>
  <c r="F242" i="4" l="1"/>
  <c r="F13" i="4" s="1"/>
  <c r="F264" i="3"/>
  <c r="F14" i="3" s="1"/>
  <c r="F254" i="3"/>
  <c r="F13" i="3" s="1"/>
  <c r="F199" i="3"/>
  <c r="F12" i="3" s="1"/>
  <c r="F295" i="3"/>
  <c r="F15" i="3" s="1"/>
  <c r="F252" i="4"/>
  <c r="F14" i="4" s="1"/>
  <c r="F143" i="4"/>
  <c r="F12" i="4" s="1"/>
  <c r="F16" i="3" l="1"/>
  <c r="F12" i="7" s="1"/>
  <c r="F15" i="4"/>
  <c r="F13" i="7" s="1"/>
  <c r="F14" i="7" s="1"/>
</calcChain>
</file>

<file path=xl/sharedStrings.xml><?xml version="1.0" encoding="utf-8"?>
<sst xmlns="http://schemas.openxmlformats.org/spreadsheetml/2006/main" count="532" uniqueCount="324">
  <si>
    <t>komplet</t>
  </si>
  <si>
    <t>OP:</t>
  </si>
  <si>
    <t>1.</t>
  </si>
  <si>
    <t>2.</t>
  </si>
  <si>
    <t>3.</t>
  </si>
  <si>
    <t>A/</t>
  </si>
  <si>
    <t>B/</t>
  </si>
  <si>
    <t>Dela je treba izvajati po določilih veljavnih tehničnih predpisov in skladno z obveznimi standardi.</t>
  </si>
  <si>
    <t>kpl</t>
  </si>
  <si>
    <t>vsebina:</t>
  </si>
  <si>
    <t>PROJEKTIRANA OPREMA</t>
  </si>
  <si>
    <t>TIPSKA OPREMA</t>
  </si>
  <si>
    <t>4.</t>
  </si>
  <si>
    <t>5.</t>
  </si>
  <si>
    <t>6.</t>
  </si>
  <si>
    <t>7.</t>
  </si>
  <si>
    <t>8.</t>
  </si>
  <si>
    <t>9.</t>
  </si>
  <si>
    <t>10.</t>
  </si>
  <si>
    <t>V cenah sta vedno  zajeti dobava in montaža, ter odvoz embalaže .</t>
  </si>
  <si>
    <t xml:space="preserve">Vse že vgrajene elemente je potrebno zaščititi, pred poškodbo zaradi montaže. Vso embalažo tipske opreme je potrebno odpeljati na deopnijo. </t>
  </si>
  <si>
    <t>OPREMA SKUPAJ skupaj brez DDV:</t>
  </si>
  <si>
    <t>PROJEKTIRANA OPREMA SKUPAJ</t>
  </si>
  <si>
    <t>TIPSKA OPREMA SKUPAJ</t>
  </si>
  <si>
    <r>
      <t>Za ves material velja :</t>
    </r>
    <r>
      <rPr>
        <u/>
        <sz val="9"/>
        <rFont val="Arial Narrow"/>
        <family val="2"/>
      </rPr>
      <t xml:space="preserve"> ali enakovredno oz. kot naprimer .</t>
    </r>
    <r>
      <rPr>
        <sz val="9"/>
        <rFont val="Arial Narrow"/>
        <family val="2"/>
      </rPr>
      <t xml:space="preserve"> V primeru menjave se le-ta pred naročilom/vgradnjo potrdi s strani naročnika in arhitekta.</t>
    </r>
  </si>
  <si>
    <t>Ponudnik se je pred izdelavo te ponudbe seznanil s samo lokacijo delovišča ter s tem povezanimi organizacijskimi ukrepi gradnje in v času izvedbe del ne bo uveljavljal nikakršnih dodtanih del iz naslova organizacije izvedb oz. težavnostnih zahtev organizacije gradbišča oz. s tem povezanih del. ta opomba oz. zaveza ponudnika - izvajalca velja za vse vrste ponujenih del.</t>
  </si>
  <si>
    <t>11.</t>
  </si>
  <si>
    <t>12.</t>
  </si>
  <si>
    <t>Dobava in montaža obvestilno/reklamnega materiala:</t>
  </si>
  <si>
    <t>Ročaji pri pozicijah so enaki kot npr. Rujzdesign 2197A in B barvani po RAL-u v čimboljši približek fronti in enaki ali kot npr. Rujzdesign 640.10. Dolžine glej v načrtu pozicij!</t>
  </si>
  <si>
    <t>Vgrajeni materiali so: Ultrapas za delovne površine in frekventne stranske obloke, iveral z ABS nalimkom za korpuse, MDF za ličnice, kjer je tako specificirano. Ultrapas je višjega kakovostnega razreda kot npr. MaxFunder ali enakovredno, MDF je brušen in barvan s strukturno barvo - fina struktura, matt odtenek.</t>
  </si>
  <si>
    <t>Vsi materiali se pred vgradnjo dostavijo v obliki vzorcev formata vsaj A4 ali večje. Potrdi jih naročnik in projektant.</t>
  </si>
  <si>
    <t>P_03.1</t>
  </si>
  <si>
    <t>P_04.1</t>
  </si>
  <si>
    <t>P_05.1</t>
  </si>
  <si>
    <t>P_06.1</t>
  </si>
  <si>
    <t>Pri vseh stenskih obloga je potrebno predvideti tudi vse izreze za inštalacije. Zajeti v ceno!</t>
  </si>
  <si>
    <t>P_07.1</t>
  </si>
  <si>
    <t>P_08.1</t>
  </si>
  <si>
    <t>P_10.1</t>
  </si>
  <si>
    <t>P_10.2</t>
  </si>
  <si>
    <t>P_11.1</t>
  </si>
  <si>
    <t>Dobava in montaža oglasne magnetne deske na steni svetovanja kot npr. Tip table bela ali enakovredno. Dimenzija 120x80 cm v alu okvirju.</t>
  </si>
  <si>
    <t>Dobava in montaža poševnih stenskih nosilcev za zloženke iz prosojnega akrilnega stekla kot npr. Krom pleksi izdelki 3862 ali enakovredno.</t>
  </si>
  <si>
    <t>P_12.1</t>
  </si>
  <si>
    <t>C/</t>
  </si>
  <si>
    <t>LEKARNIŠKA  OPREMA</t>
  </si>
  <si>
    <t>sprejem zdravil pod visečimi omaricami:</t>
  </si>
  <si>
    <t>a)</t>
  </si>
  <si>
    <t>b)</t>
  </si>
  <si>
    <t>c)</t>
  </si>
  <si>
    <t>Pomivalnica</t>
  </si>
  <si>
    <t>d)</t>
  </si>
  <si>
    <t>Magistralna receptura</t>
  </si>
  <si>
    <t>e)</t>
  </si>
  <si>
    <t>Čajna kuhinja</t>
  </si>
  <si>
    <t>Oficina</t>
  </si>
  <si>
    <t>LEKARNIŠKA OPREMA SKUPAJ</t>
  </si>
  <si>
    <t>Dobava in montaža vgradnega svetlobnega LED traku, z napajalnimi kabli položenimi ognjevarno v opremi in priklopom na napajalnik. AL profil dim. 17,5×7 mm, opalni pokrov PMMA, LED trak 17,5 W/m, 3000 K, topla bela, 115 LED/m, 24V DC, 2370 lm/m. Napajanje daljših linij (nad 3 m) mora biti zaradi padca napetosti izvedeno z obeh strani LED traku!</t>
  </si>
  <si>
    <t>LEKARNIŠKA OPREMA</t>
  </si>
  <si>
    <t>Vsa tehnika je mišljena z montažo, brez priključitve.</t>
  </si>
  <si>
    <t>Za vso navedeno opremo, stroje in naprave je potrebno pred nabavo in vgradnjo pridobiti potrditev naročnika.</t>
  </si>
  <si>
    <t>Za vso navedeno opremo, stroje in naprave je potrebno pred nabavo in vgradnjo preveriti dimenzije, načine odpiranja, mesta priključevanja na energente itd.</t>
  </si>
  <si>
    <t>Za vso navedeno opremo, stroje in naprave je potrebno pred nabavo in vgradnjo s projektantom uskladiti materiale, obdelave in barve.</t>
  </si>
  <si>
    <t>Vsak ponudnik opreme je dolžan ob ponudbi pregledati celoten projekt notranje opreme. V primeru kakršnekoli nejasnosti se je pred izdelavo ponudbe potrebno pogovoriti s projektantom.</t>
  </si>
  <si>
    <t>Cene formirajte za gotove elemente z vsemi zaključki, finalnimi obdelavami in vsem okovjem.</t>
  </si>
  <si>
    <t>Vse mere je potrebno preveriti na objektu.</t>
  </si>
  <si>
    <t>Za vse aparature, ki se vgrajujejo v lesene elemente je potrebno preveriti dimenzije na licu mesta.</t>
  </si>
  <si>
    <t>Za vse materiale je potrebno narediti vzorce in pridobiti potrditev projektanta.</t>
  </si>
  <si>
    <t>Ročaji so tipski npr. Rujz design, po izbiri projektanta, okovje je tipsko, visokokakovostno.</t>
  </si>
  <si>
    <t>Odmične spone so npr. Blum, sistem Clip top Blumotinon, za mehko zapiranje.</t>
  </si>
  <si>
    <t>Mehanizmi drsnih vrat so s plinskimi blažilci, visokokakovostni in omogočajo lahko odpiranje in zapiranje vrat, brez zatikanja.</t>
  </si>
  <si>
    <t>Vse police v elementih, steklene oz. lesene, so premične.</t>
  </si>
  <si>
    <t>Fiksni predalniki in predalniki na kolesih so opremljeni s centralnim zaklepanjem in vložkom za drobni pisarniški pribor.</t>
  </si>
  <si>
    <t>Oficina, svetovanje, prostor za administrativno delo, farmacevtsko strokovno delo</t>
  </si>
  <si>
    <r>
      <t xml:space="preserve">Pohištvo bo izdelano iz kombinacije materialov:
</t>
    </r>
    <r>
      <rPr>
        <u/>
        <sz val="11"/>
        <rFont val="Arial"/>
        <family val="2"/>
        <charset val="238"/>
      </rPr>
      <t/>
    </r>
  </si>
  <si>
    <t>Vsi elementi so ploskovno in robno oblepljeni z laminatom. Spoji morajo biti nevidni, pod kotom 45°. Pri lepljenju je potrebno uporabiti lepila, ki so po barvi najbolj podobna izbranemu dekorju ali barvi opreme (npr: za bele površine se uporabi belo lepilo...).</t>
  </si>
  <si>
    <t>Korpusi predalnikov in zaprtih omar bodo izdelani v iveralu ali lesnem dekorju po izbiri arhitekta. Robovi bodo oblepljeni z 2 mm ABS nalimki, kroženimi v r=2 mm.</t>
  </si>
  <si>
    <t>Podnožja pultov in retropultov so zakrita z maskami, ki so izdelane iz masivnega lesa ali vodoodporne vezane plošče, oblepljene z enobarvnim laminatom, po izbiri arhitekta.</t>
  </si>
  <si>
    <t>Predali so sistemski, npr. Willach, opremljeni z notranjimi delilci.</t>
  </si>
  <si>
    <t>Pulti in retropulti morajo biti na stiku s tlemi tesnjeni s prozorno trajnoelastično tesnilno maso. Tesnjenje mora biti izvedeno skrbno, z zaščitnim trakom je potrebno zaščititi pohištvo in tla.</t>
  </si>
  <si>
    <t>Spremljajoči prostori</t>
  </si>
  <si>
    <t>Korpusi predalnikov in zaprtih omar bodo izdelani v iveralu po izbiri arhitekta. Robovi bodo oblepljeni z 2 mm ABS nalimki, kroženimi v r=2 mm.</t>
  </si>
  <si>
    <t>Viseče omarice so montirane na sistemske obešalne letve, obešalno okovje je pritrjeno na stranice omar, z možnostjo nastavitev po višini in globini.</t>
  </si>
  <si>
    <t>Pohištvene ključavnice morajo biti sistemske, v posameznem prostoru mora 1 ključ odkleniti vse ključavnice (razen v garderobi).</t>
  </si>
  <si>
    <t>Predali, ki niso sistemski lekarniški, so leseni, opremljeni s sistemom vodil za mehko zapiranje, s polnim izvlekom in integriranim blaženjem, npr. Blum, Movento.</t>
  </si>
  <si>
    <t>Podnožja pultov so regulirne nogice, zakrite z maskami, ki so izdelane iz masivnega lesa ali vodoodporne vezane plošče, oblepljene z ustreznim laminatom, s prozornim talnim tesnilnim profilom iz umetne mase.</t>
  </si>
  <si>
    <t>Kovinska podnožja pultov so iz sistema H, iz kovinskih pohištvenih cevi, z nivelirnimi nogicami.</t>
  </si>
  <si>
    <r>
      <rPr>
        <u/>
        <sz val="10"/>
        <rFont val="Arial Narrow"/>
        <family val="2"/>
      </rPr>
      <t>laminat Egger, obdelave PT Topmatt, vzorec po izbiri arhitekta</t>
    </r>
    <r>
      <rPr>
        <sz val="10"/>
        <rFont val="Arial Narrow"/>
        <family val="2"/>
      </rPr>
      <t xml:space="preserve"> vse delovne plošče in krovne plošče (izdajnih pultov, retropulta, prodajnih polic, gondol…)</t>
    </r>
  </si>
  <si>
    <r>
      <rPr>
        <u/>
        <sz val="10"/>
        <rFont val="Arial Narrow"/>
        <family val="2"/>
      </rPr>
      <t>laminat Egger, lesni dekor, vzorec po izbiri arhitekta notranjost polic, odprti poličniki</t>
    </r>
    <r>
      <rPr>
        <sz val="10"/>
        <rFont val="Arial Narrow"/>
        <family val="2"/>
      </rPr>
      <t xml:space="preserve"> .</t>
    </r>
  </si>
  <si>
    <r>
      <rPr>
        <u/>
        <sz val="10"/>
        <rFont val="Arial Narrow"/>
        <family val="2"/>
      </rPr>
      <t>iveral Egger, obdelave PM PerfectSense Matt, vzorec po izbiri arhitekta</t>
    </r>
    <r>
      <rPr>
        <sz val="10"/>
        <rFont val="Arial Narrow"/>
        <family val="2"/>
      </rPr>
      <t xml:space="preserve"> vse vidne površine (hrbtišče retropulta, vse obloge sten, stranice…)</t>
    </r>
  </si>
  <si>
    <r>
      <rPr>
        <u/>
        <sz val="10"/>
        <rFont val="Arial Narrow"/>
        <family val="2"/>
      </rPr>
      <t>iveral Egger, obdelave ST9 Smoothtouch Matt, vzorec po izbiri arhitekta</t>
    </r>
    <r>
      <rPr>
        <sz val="10"/>
        <rFont val="Arial Narrow"/>
        <family val="2"/>
      </rPr>
      <t xml:space="preserve"> vse notranje površine (nevidne stranice, police…)</t>
    </r>
  </si>
  <si>
    <r>
      <t xml:space="preserve">Ličnice predalov bodo izdelane </t>
    </r>
    <r>
      <rPr>
        <u/>
        <sz val="10"/>
        <rFont val="Arial Narrow"/>
        <family val="2"/>
      </rPr>
      <t>iz mediapana</t>
    </r>
    <r>
      <rPr>
        <sz val="10"/>
        <rFont val="Arial Narrow"/>
        <family val="2"/>
      </rPr>
      <t>, debeline 22 mm, pore zapolnjene s polnilnim nanosom, lakirano s temeljnim in pokrivnim PU lakom, barva po izbiri arhitekta. Površine morajo biti predhodno obrušene z gr. 180 in 3× lakirane, z vmesnim brušenjem gr. 280.</t>
    </r>
  </si>
  <si>
    <r>
      <rPr>
        <u/>
        <sz val="10"/>
        <rFont val="Arial Narrow"/>
        <family val="2"/>
      </rPr>
      <t>laminat Egger, obdelave PT Topmatt, vzorec po izbiri arhitekta</t>
    </r>
    <r>
      <rPr>
        <sz val="10"/>
        <rFont val="Arial Narrow"/>
        <family val="2"/>
      </rPr>
      <t xml:space="preserve"> vse delovne plošče, pultne plošče in krovne plošče</t>
    </r>
  </si>
  <si>
    <r>
      <rPr>
        <u/>
        <sz val="10"/>
        <rFont val="Arial Narrow"/>
        <family val="2"/>
      </rPr>
      <t>iveral Egger, obdelave PM PerfectSense Matt, vzorec po izbiri arhitekta</t>
    </r>
    <r>
      <rPr>
        <sz val="10"/>
        <rFont val="Arial Narrow"/>
        <family val="2"/>
      </rPr>
      <t xml:space="preserve"> vrata omar, ličnice predalov, obloge sten</t>
    </r>
  </si>
  <si>
    <r>
      <rPr>
        <u/>
        <sz val="10"/>
        <rFont val="Arial Narrow"/>
        <family val="2"/>
      </rPr>
      <t>iveral Egger, obdelave ST9 Smoothtouch Matt, vzorec po izbiri arhitekta</t>
    </r>
    <r>
      <rPr>
        <sz val="10"/>
        <rFont val="Arial Narrow"/>
        <family val="2"/>
      </rPr>
      <t xml:space="preserve"> korpusi omar, police</t>
    </r>
  </si>
  <si>
    <r>
      <rPr>
        <u/>
        <sz val="10"/>
        <rFont val="Arial Narrow"/>
        <family val="2"/>
      </rPr>
      <t>iveral Egger, lesni dekor, vzorec po izbiri arhitekta</t>
    </r>
    <r>
      <rPr>
        <sz val="10"/>
        <rFont val="Arial Narrow"/>
        <family val="2"/>
      </rPr>
      <t xml:space="preserve"> odprti poličniki, obrobe poličnikov, po načrtu</t>
    </r>
  </si>
  <si>
    <t>14.</t>
  </si>
  <si>
    <t>P_05.2</t>
  </si>
  <si>
    <t>POZICIJA P 06 - MATERIALKA</t>
  </si>
  <si>
    <t>P_06.2</t>
  </si>
  <si>
    <t>P_06.3</t>
  </si>
  <si>
    <t>P_06.4</t>
  </si>
  <si>
    <t>P_06.5</t>
  </si>
  <si>
    <t>P_06.6</t>
  </si>
  <si>
    <t>P_07.2</t>
  </si>
  <si>
    <t>POZICIJA P 10 - GARDEROBA</t>
  </si>
  <si>
    <t>Dobava, montaža kuhalne steklokeramične plošče za uporabo v magistralni recepturi kot npr. steklokeramični kuhalnik Ardes AR 1 F401 enojni ali enakovredno.</t>
  </si>
  <si>
    <t>13.</t>
  </si>
  <si>
    <t>Grafična priprava napisov nad policami v oficini okvirna dolžina 14m1, vključno s pozicijo in dimenzijo črk (napise določi investitor)</t>
  </si>
  <si>
    <t>Dobava in montaža koša za papir v oficini, okrogel 15 l, brez pokrova, fi 26,2 cm, višine 32,5 cm kot npr. Brabantia ali enakovredno</t>
  </si>
  <si>
    <t>Dobava in montaža koša za wc kot npr. Brabantia Newicon pedal bin 5L ali enakovredno.</t>
  </si>
  <si>
    <t>POZICIJA P 01 - OFICINA</t>
  </si>
  <si>
    <t>P_01.1</t>
  </si>
  <si>
    <t>P01.1 IZDAJNI PULT</t>
  </si>
  <si>
    <t>P01.2 RETRO PULT</t>
  </si>
  <si>
    <t>P_01.2</t>
  </si>
  <si>
    <t>Celoten retro pult je na coklu iz vodoodporne vezane plošče z UT in ABS nalimkom.Ročaji so potopljeni v ličnice kot npr. Rujz 2197 A in B ali enakovredno. Ličnice, korpusi in maska so narejeni iz iverala z ABS nalimkom.</t>
  </si>
  <si>
    <t>Celoten pult je na coklu iz vodoodporne vezane plošče z UT, višina na strani farmacevta je 10 cm, na strani strank 3 cm. Cokla ni na mestu kjer so priklopi za računalnik.. Glej načrt!</t>
  </si>
  <si>
    <t>P_01.3 a</t>
  </si>
  <si>
    <t>P_01.3 b</t>
  </si>
  <si>
    <t>P_01.4</t>
  </si>
  <si>
    <t>Vitrina za izdelke skupne dimenzije 750x100x290 cm (dxgxv) je sestavljena iz vitrin A,B,C, steklenih drsnih vrat (3 kosi) in mask. Vitrina A je dimenzije 82x35x290 cm (dxgxv); sestavljena iz 1x predal 76x23 s ključavnico, 7x steklene kaljene police l=76 cm, 2x stranske vidne maske 3x60x290 cm (dxgxv).Vitina B je dimenzije 196,0x35x290 cm (dxgxv); sestavljena iz 2x predal 94x23 cm, 9x steklene kaljene police l=94 cm, 1x prečna vidna vertikala h=215 cm, 2x stranske vidne maske; 1x 3x60x290 cm (dxgxv) in 1x 3x100x290 cm (dxgxv).</t>
  </si>
  <si>
    <t>P_01.5</t>
  </si>
  <si>
    <t xml:space="preserve">Vitrina za izdelke skupne dimenzije 438,5x51,7x290 cm (dxgxv) je sestavljena iz petih vitrin; vitirna A dimenzije 95,4x30x290 cm (dxgxv) ima 1x predal 90x23 cm, 7x steklene kaljene police l=90 cm, 1x maska 90x30x40 cm (dxgxv) z vgrajenim led trakom, 2x stranska vetrikalna maska- 1x 3x51,7x290 cm (dxgxv), 1x 3x51,7x255 cm (dxgxv). Vitrina B dimenzije 94x39x290 cm (dxgxv); 1x predal 96x23 cm, 3x steklene kaljene police l=94 cm. Vitrina C dimenzije 92x30x290 cm (dxgxv); 1x predal 88x23, 7x steklene kaljene police l=86 cm, 2x stranska maska 3x46,5x255 cm (dxgxv), 1x maska 88x30x40 cm (dxgxv) z vgrajenim led trakom. </t>
  </si>
  <si>
    <t>Vitrina C je dimenzije 233,5x35x290 cm (dxgxv); sestavljena iz 1x predal 94x23 cm, 1x predal 95x23 in 1x predal 35,7x23 cm, 9x steklena kaljena polica l=94 cm, 7x steklena kaljena polica l=35,53 cm, 2x prečna vidna vertikala h=215 cm, 2x stranske vidne maske 3x60x290 cm. Ostale maske so: 1x 750x35x40 cm z vgrajenim led trakom, maska za drsna vodila steklenih vrat: 1x 160x78 cm (dxv), 1x 412,5x78 cm (dxv), maske- obloge špalet: 1x75x35 in 75x25 cm, 1x 79x35 in 79x25 cm, 1x 81,5x25, 215x60 cm. V pozicijo so zajeta tudi drsna steklena vrata vključno z kvalitetnim drsnim mehanizmom z mehkim zapiranjem in vtopnim ročajem. Dimenzije: 75x212, 81,5x212 in 79x212 cm (šxv). Debelina stekla 10 mm, varnostno, kaljeno, peskano. Vitrine imajo cokel iz vodoodporne vezane plošče z UT, v zgornji plošči je porezan utor za vgraden led trak. Napajalnik skrit v maski z dostopom. Vse vertikale so narejene iz iverne plošče z furnirjem, ostala pozicija je iz iverala perfectt matt anitifinger. Robovi so iz UT.</t>
  </si>
  <si>
    <t>Vitrina D dimenzije 94x30x290 cm (dxgxv); 1x predal 96x23 cm, 3x steklene kaljene police l=94 cm. Vitrina E dimenzije 63,4x30x290 cm; 1xpredal 46x23, 7x steklene kaljene police l=60,4 cm, 1x maska 47,9x30x40 cm (dxgxv) z vgrajenim led trakom, 1x stranska vetrikalna maska 3x46,5x255 cm (dxgxv). Vitrine imajo cokel iz vodoodporne vezane plošče z UT, v zgornji maski je porezan utor za vgraden led trak. Napajalnik skrit v maski z dostopom. Vse vertikale so narejene iz iverne plošče z furnirjem, ostala pozicija je iz iverala perfectt matt anitifinger. Robovi so iz UT.</t>
  </si>
  <si>
    <t>P_01.6</t>
  </si>
  <si>
    <t>Dežurna izdaja je skupne dimenzije 237,9x70,2x290 cm (dxgxv); sestavljena iz obloge stebrov; 1x 25,3x38+28x290 cm (dxgxv) lomljena oblika, 1x 19,4x19,1x290 cm, predelne stene iz podkonstrukcije, obloge in izolacije skupne dimenzije 193,1x8x100 cm (dxgxv). Na zaključku stene je izdajni pult v trikotni obliki dimenzije 189,4x65,9x5 cm (dxgxv). Pult je nepravilne oblike, vpasan med steno in oblogo. Narejen je iz iverne plošče z UT, ki je zaključen sloj pohištvene kovinske podkonstukcije. Pod spuščenim stropom je med oblogama stebrov maska 193,1x20x40 cm (dxgxv) z led trakom. V nastalo odprtino je vstavljeno izdajno okno dimenzije 193,1x8x150cm (dxgxv). Po dolžini razdeljeno na 3 segmente, po višini na 2, z drsnim oknom za odpiranje in perforacijo za prehod zvoka. Troslojno termopansko steklo v izolativnih profilih. Vse obloge in maske narejene iz barvanega MDF-a, stena in pult iz iverne plošče z UT perfect matt antifinger. Glej načrt!</t>
  </si>
  <si>
    <t>POZICIJA P 02 - PROSTOR ZA SVETOVANJE</t>
  </si>
  <si>
    <t>P_02.1</t>
  </si>
  <si>
    <t>Pozicija je v obliki črke L skupne dimenzije 120+165 x 40x290 cm (dxgxv). Sestavljena je iz spodnjih omaric, kerrock pulta z vgrajenim umivalnikom, zgornjih omaric, maske in obloge. Spodnje omarice so; 2x 80x40x76 cm (dxgxv) polna krilna vrata, 2 višinsko nastavljivi polici, 1x 70x40x76 cm (dxgxv) polna krilna vrata, 2 višinsko nastavljivi polici, 1x 60x40x76 cm (dxgxv) - predal za smeti kot npr. Odako Hailo Triple XL/600 ali enakovreno, 1x kotna omarica 45+40x40x76 cm s krilnimi vrati 2 policama in fiksna maska 20x20x76 cm. Pult dimenzije 125x40 cm, debeline 4 cm, vgradni umivalnik kot npr. Kerrock Brina 450x300x116 mm. Zgornje omarice; 1x 70x40x160 cm (dxgxv) z dvokrilnimi steklenimi vrati in 4 steklenimi policami. 2x80x40x160 cm (dxgxv) s polnimi krilnimi vrati in 4 višinsko nastavljivimi policami, 1x 40x40x160 cm z enokrilnimi steklenimi vrati in 4 steklenimi policami.</t>
  </si>
  <si>
    <t>P_02.2</t>
  </si>
  <si>
    <t>Miza je dimenzije 140x70x75 cm (dxgxv) in ima mizno ploščo iz iverne plošče z UT perfect matt antifinger ali enakovredno. Podnožje je tipsko kvadratnega preseka kot npr. Voga Hide ali enakovredno.</t>
  </si>
  <si>
    <t>POZICIJA P 03 - PISARNA VODJE</t>
  </si>
  <si>
    <t>Pozicija je sestavljena iz omare in mize v obliki črke L. Omara je skupnih dimenzij 270x40x290 cm (dxgxv). Sestavljena je iz; 2x 90x40x87.5 - dvokrilna vrata, 2 polici, 2x 90x40x65 cm - dvokrilna vrata, 1 polica, 1x 90x40x240 cm - dvokrilna vrata, 6 polic, 2 90x40x87,5 cm - odprt poličnik z eno polico in prostorom za tiskalnik. Nad omaro je po celotni dolžini maska višine 40 cm.Omara je na coklu iz vodoodporne vezane plošče z UT. Omara je iz iverala perfect matt antifinger, razen odprt poličnik je iz iverne plošče z furnirjem. Ročaji so potopljeni v ličnice kot npr. Rujz 2197 A in B ali enakovredno. Miza je v obliki črke L dimenzije 151+100x180x75 cm (dxgxv). Ima prostor za sedenje obiskovalcev in predalnik s predali in zaklepanjem dimenzije 30x70x71 cm. Miza ima ploščo in podnožje narejeno iz iverne plošče z UT perfect matt antifinger, robovi so UT. Predlanik je iz iverala istega tipa in obdelave, ročaji so enaki, kot pri omari.</t>
  </si>
  <si>
    <t>POZICIJA P 04 - ČAJNA KUHINJA</t>
  </si>
  <si>
    <t>Klop je dimenzije 270x48,8x90 cm (dxgxv). Sedišče in naslon sta v celoti oblazinjena in tapecirana v tkanino primerno uporabi po izboru projektanta. Podnožje klopi je dimenzije 270x43,8x40 cm (dxgxv) in je popolnoma zaprto. Narejeno je iz iverala z UT.</t>
  </si>
  <si>
    <t>P_04.2</t>
  </si>
  <si>
    <t>Pozicija je skupne dimenzije 270x60x290 cm (dxgxv). Sestavljena je iz visoke omare, podpultnih omaric, pulta z oblogo in visečih omaric. Visok element je dimenzije 60x60x240 cm (dxgxv) - v njem je vgradni hladilnik kot npr. Bosch KIL32VFE0 ali enakovredno. Nad njim je prostor za mikrovalovno kot npr. Gorenje BM235SYB Simplicity ali enakovredno. Na vrhu je zaprta omara 60x60x60 cm s krilnimi vrati in polico. Podpultne omare so; 1x 45x60x76 cm (dxgxv) - 4x predal, 1x maska za vgradni pomivalni stroj kot npr. Bosch SMV6ZCX42E ali enakovredno. 1x 60x60x76 cm - predal s smetmi kot npr. Odako Hailo Triple XL/600 ali enakovredno. 1x 41x60x76 cm s 4 predali. Pult je dimenzije 206x60 cm in ima vgrajeno pomivalno korito kot npr. AlevusLine 60 ali enakovredno in indukcijsko ploščo kot npr. Bosch PIB375FB1E ali enakovredno. Nad pultom je stenska obloga 206x60 cm.</t>
  </si>
  <si>
    <t>POZICIJA P 05 - SPREJEM ZDRAVIL 1</t>
  </si>
  <si>
    <t>Nad oblogo so viseče omarice; 1x 63x30x100 cm - vgrajena vgradna napa kot npr. Bosch DBB67AM60 ali enakovredno, 1x 42x30x100 cm - odprt poličnik z 2 policama, 1x 60x30x100 cm - krilna vrata, 2 polici, 1x 41x30x100 cm - krilna vrata, 2 polici. Nad elementi je maska 270x40 cm. Celotna pozicija je postavljena na cokel iz vodoodporne iverne plošče z UT. Pult in stenska obloga sta iz UT, odprt poličnik je iz iverne plošče z furnirjem, ostali elementi so iz iverala. Ročaji so kot npr. Rujz 2197 A in B ali enakovredno. Pod zgornjimi omaricami je led trak, napajalnik je skrit v masko.</t>
  </si>
  <si>
    <t>Pozicija je skupnih dimenzij 356x60x290 cm (dxgxv). Sestavljena je iz pulta, obloge in visečih omaric. Pult je dimenzije 356x60x4 cm (dxgxv) iz kerrocka z vgarjenim koritom kot npr. Nadia 490x370x18 mm ali enakovredno. Postavljen je na zaprto omarico 100x60x76 cm (dxgxv) s polico in dvokrilnimi vrati in na 2 nogi iz kerrocka 60x86x4 cm (gxvxd). Dodatno je podprt s konzolo pritjeno na steno. Pod odprtim delom pulta je obloga iz UT dimenzije 248x86. Nad pultom je pravtako obloga dimenzije 338,7x60 cm. Na koncu pozicije je inštalacijski steber, ki je oblečen v oblogo dimenzije 17,5x20x290 cm (dxgxv). Nad pultom so viseče omarice; 3x 102x30x100 cm (dxgxv) - 3x polica, dvokrilna vrata, 1x 50,2x30x100 cm (dxgxv) - 3x polica, enokrilna vrata. V spodnje dno korpusa je vrezan led trak, napajalnik je v maski, vse viseče omarice se zaklepajo. Ročaji so kot npr. Rujz 2197 A in B ali enakovredno. Spodnja omarica in viseče omarice so v celoti narejene iz iverala. Cokel je iz vodoodporne vezane plošče z UT.</t>
  </si>
  <si>
    <t>Pozicija je skupnih dimenzij 270x40x290 cm (dxgxv), sestavljena je iz 3x korpus 90x40x240 cm, 8 x police, 2x držalo za metle. Dvokrilna vrata z zaklepanjem, ročaj vertikalen kot npr. Rujz 2197 A in B ali enakovredno. En korpus ima vrezano oblogo inštalacijskega jaška 48,3x15,6x290 cm. Omara je na coklu iz vodoodporne vezane plošče z UT, nad omaro je do stropa maska 270x40 cm. Pozicija je v celoti narejena iz iverala (razen cokla).</t>
  </si>
  <si>
    <t>Pozicija je skupne dimenzije 102,5x109,7x260 cm (dxgxv). Sestavljena je iz zaprte omare s trezorjem za denar in odprtega poličnika na drugi strani. Zaprta omara ima dvokrilna vrata, ki so predeljena na višini 90 cm. Polica z trezorjem za denar je zaradi teže ojačana. Police so višinsko nastavljive, skupaj 4 police globine 70 cm. Na drugi strani je odprt poličnik s 6 policami globine 38,7 cm. Pozicija je postavljena na cokl iz vodoodporne vezane plošče z UT in ima na stiku s stropom masko višine 10 cm na vseh straneh. Glej načrt.</t>
  </si>
  <si>
    <t>Odprt poličnik je dimenzije 120x50,4x260 cm. Postavljen je na cokl iz vodoodporne iverne plošče z UT. Ima 6 višinsko nastavljivih polic, razen cokla je v celoti iz iverala. Na stiku s stropom ima masko višine 10 cm.</t>
  </si>
  <si>
    <t>Odprt poličnik je dimenzije 360x50x260 cm. Postavljen je na cokl iz vodoodporne iverne plošče z UT. Ima 3 korpuse dimenzije 120x50x240 cm, v vsakem je 6 višinsko nastavljivih polic (skupaj 18), razen cokla je poličnik v celoti iz iverala. Na stiku s stropom ima masko višine 10 cm.</t>
  </si>
  <si>
    <t>Odprt poličnik je dimenzije 136,5x36x260 cm. Postavljen je na cokl iz vodoodporne iverne plošče z UT. Ima 6 višinsko nastavljivih polic, razen cokla je poličnik v celoti iz iverala. Na stiku s stropom ima masko višine 10 cm. Na zunanjem robu ima dodatno stranico 36x260 cm.</t>
  </si>
  <si>
    <t>Zaprta omara je skupne dimenzije 102,5x65,2x260 cm. Ima dvokrilna vrata z ročajem po celotni višini. Ročaj kot npr. Rujz 2197 A in B ali enakovredno. V omari je ojačana polica za omaro za narkotike (obstoječa). Poleg je 6 polic, ki so višinsko nastavljive l= 30 cm in dve polici l=100 cm. Omara ima cokel iz vodoodporne iverne plošče z UT, na stiku s stropom je maska višine 10 cm. Celotna pozicija je iz iverala (razen cokel).</t>
  </si>
  <si>
    <t>P_06.7</t>
  </si>
  <si>
    <t>Zaprta omara je skupne dimenzije 194,4x30x260 cm (dxgxv). Ima dvojna dvokrilna vrata z ročajem po celotni višini. Ročaj kot npr. Rujz 2197 A in B ali enakovredno. V omari sta dva korpusa dimenzije 97,2x30x240 cm (dxgxv) v vsakem je 6 višinsko nastavljivih polic. Omara je postavljena na cokel iz vodoodporne vezane plošče z UT, na stiku s stropom je maska višine 10 cm. Omara je v celoti narejena iz iverala (razen cokla).</t>
  </si>
  <si>
    <t>P_06.8</t>
  </si>
  <si>
    <t>Pozicija skupne dimenzije 380,7x70,2x260 cm je sestavljena iz delovne mize dimenzije 380,7x70,2 cm iz iverne plošče z UT. Podnožje sestavljajo; 1x predalnik s 4 predali dimenzije 45x70,2x61 cm (dxgxv) z zaklepanjem, 1x odprt poličnik z 1 polico dimenzije 30x70,2x61 cm (dxgxv) in dve kovinski konzoli pritrjeni na steno. Poličnik in predalnik oba na coklu iz vodoodporne vezane plošče z UT, ostalo iz iverala. Ročaji so kot npr. Rujz 2197 A in B ali enakovredno. Nad mizno ploščo je obloga iz UT dimenzije 380,7x35 cm (lxv), nad njo pa magnetna piši briši obloga 1x 134x45 cm (lxv) in 1x 55x45 cm (lxv). Na levi strani je nad mizo poličnik dimenzije 70,2x30x185 cm. Sestavljen je iz steklenega krilnega predajnega okna, steklo je debeline 1 cm, varnostno, kaljeno SS02. Okovje kvalitetno. Nad njim je odprt poličnik dimenzije 70,2x30x95 (dxgxv) cm z 2 policama. Poličnik je narejen iz iverala.</t>
  </si>
  <si>
    <t>POZICIJA P 07 - MAGISTRALNA RECEPTURA</t>
  </si>
  <si>
    <t>Nad oblogo so viseče omarice; 1x 86x30x95 cm (2x polica, dvokrilna vrata), 2x 60x30x95 cm (odprt poličnik, pa 2 polici, skupaj 4), 1x 60x30x95 cm (2 polici, krilna vrata). Nad visečimi omaricami je maska do stropa 180x40 cm (dxv) in 86x40 cm (dxv). V spodnji del korpusa visečih omaric je vrezan utor za led trak. Napajalnik je skrit v masko, z revizijo za dostop.Podpultne in viseče omare so narejene iz iverala z ABS nalimki. Ročaji so kot npr. Rujz 640.10 ali enakovredno.</t>
  </si>
  <si>
    <t>Pozicija je v obliki črke L dimenzije 364,3+180x60x290 cm (dxgxv). Sestavljena je iz podpultnih omar, pulta s stensko oblogo in visečih omar. Podpultne omare so: 2x 57x60x76 cm, vsaka ima 4 predale boljše kvalitete in mehkim zapiranjem, skupaj 8, 1x 113x60x76 kotna omarica, vrtljiv element kot npr. Odako Nuvola 45 ali enakovredno, 2x 60x60x76 s 4 predali vsaka, 8 predalov skupaj. Podpultne omare so v celoti iz iverala, postavljene so na 10 cm cokel iz vlago odporne vezane plošče z UT. Na koncu je prazen prostor za sedeče delo dimenzije 131,3x60 cm (dxg). Podprt je z nogo iz kerrocka 4x60x86 cm na vsaki strani. Pult je narejen iz kerrocka dimenzije 180x304 v obliki črke L skupne debeline 4 cm. Nad pultom so obloge po steni iz iverne plošče z UT naslednjih dimenzij: 180x65 cm (dxv), 60x65 cm (dxv), 376,8x65 cm (dxv). Potrebno je upoštevati izreze za inštalacije in okenske odprtine.</t>
  </si>
  <si>
    <t>Pozicija je v obliki črke L dimenzije 175,1+111,8x60x290 cm (dxgxv). Sestavljena je iz podpultnih omar, pulta s stensko oblogo in visečih omar. Podpultne omare so: 1x 55,8x60x76 cm, 4 predale boljše kvalitete in mehkim zapiranjem, 1x 113x60x76 kotna omarica, vrtljiv element kot npr. Odako Nuvola 45 ali enakovredno, 1x 60x60x76 s predalom za smeti kot npr. Odako Hailo Triple XL/600 ali enakovredno, 1x 50,1x60x76 cm s 4 predali boljše kvalitete in mehkim zapiranjem. Podpultne omare so v celoti iz iverala, postavljene so na 10 cm cokel iz vlago odporne vezane plošče z UT. Pult je narejen iz kerrocka dimenzije 171,8x115,1 v obliki črke L skupne debeline 4 cm. V pult je vgrajeno kerrock korito kot npr. Nadia 490x370x18 mm ali enakovredno Nad pultom so obloge po steni iz iverne plošče z UT naslednjih dimenzij: 60x65 cm (dxv), 171,8x65 cm (dxv), 102,6x65 cm (dxv), 12,5x65 cm (dxv). Potrebno je upoštevati izreze za inštalacije in okenske odprtine.</t>
  </si>
  <si>
    <t>Nad oblogo so viseče omarice; 2x 60x30x95 cm (krilna vrata, vgradna napa, 2 polici), 1x 45,8x30x95 cm (odprt poličnik, 2 polici). Nad visečimi omaricami je maska do stropa 171,8x40 cm (dxv). V spodnji del korpusa visečih omaric je vrezan utor za led trak. Napajalnik je skrit v masko, z revizijo za dostop.Podpultne in viseče omare so narejene iz iverala z ABS nalimki. Ročaji so kot npr. Rujz 640.10 ali enakovredno. Vgradna napa je kot npr. Bosch DBB67AM60 ali enakovredno.</t>
  </si>
  <si>
    <t>POZICIJA P 08 - POMIVALNICA</t>
  </si>
  <si>
    <t>Stensko ogledalo je skupne dimenzije 150x3x210m (dxgxv). Ogledalo ima lesen okvir debeline 3 cm.</t>
  </si>
  <si>
    <t>Pozicija je v obliki črke U skupnih dimenzij 200+220+252,7x60x260 cm, sestavljena je iz zaprtih garderobnih omaric, odprtega poličnika pod njimi in maske. Korpusi so; 2x 120x60x160 cm (dxgxv) - 3 omarice, 2x 100x60x160 cm (dxgxv) - 1 kotna omarica, 2x 126,3x60x160 cm (dxgxv) - 3 omaric. Skupaj 14 omaric. Vsaka omarica ima premično pregrado za delitev na čist in umazan del,drog za obešanje in polico . Korpus je zamaknjen, da je omogočeno zračenje. Vrata so krilna in se zaklepajo. Pod omaricami je odprt poličnik dimenzij; 2x 156x60x56 cm (dxgxv) - 2x predal, 2x podstavek v vsakem, 1x 244,6x60x56 cm (dxgxv) - 3x predal, 3x podstavek. Podstavek za umazano obutev kot npr. Ikea Baggmuck 71x35 ali enakovredno. Pozicija je v celoti narejena iz iverala z ABS nalimkom, razen konstrukcije spodnjega poličnika pod omaricami, ki je iz vodoodporne vezane plošče z UT.Ročaji so kot npr. Rujzdesign 640.10. Nad omaricami je maska višine 40 cm do stropa.</t>
  </si>
  <si>
    <t>POZICIJA P 11 - WC</t>
  </si>
  <si>
    <t>POZICIJA P 12 - ČISTILA</t>
  </si>
  <si>
    <t>Pozicija je skupnih dimenzij 100x20x100 cm (dxgxv). Sestavljena je iz odprtega poličnika s tremi pomičnimi policami. Celotna pozicija je narejena iz iverala z ABS.</t>
  </si>
  <si>
    <t>LEKARNA ILIRSKA BISTRICA</t>
  </si>
  <si>
    <t>POPIS OPREME PRITLIČJA</t>
  </si>
  <si>
    <t>REKAPITULACIJA OPREME PRITLIČJA</t>
  </si>
  <si>
    <t>OPIS</t>
  </si>
  <si>
    <t>KOL</t>
  </si>
  <si>
    <t>EUR/E</t>
  </si>
  <si>
    <t>SKUPAJ</t>
  </si>
  <si>
    <t>OZNAKA</t>
  </si>
  <si>
    <t>POPIS OPREME NADSTROPJA</t>
  </si>
  <si>
    <t>REKAPITULACIJA OPREME NADSTROPJA</t>
  </si>
  <si>
    <t>N_02.1</t>
  </si>
  <si>
    <t>Pozicija je skupnih dimenzij 131x27,3x75 cm (dxgxv). Sestavljena je iz pulta in omarice. Pult je iz vodoodporne vezane plošče z UT, omarica ima 3 korpuse; 3x 43,7x27,3x65 cm (dxgxv). V vsakem korpusu so 3 police. Vrata so krilna. Ročaji so kot npr.Rujz 2197 A in B ali enakovredno. Omarica je na coklu iz vodoodporne vezane plošče z UT. Nad pultom je ogledalo dimenzije 55x110 cm (dxv) na podlogi iz iverala. Nad njim je luč. Korpus, police in krilo so iz iverala.</t>
  </si>
  <si>
    <t>N_03.1</t>
  </si>
  <si>
    <t>Pozicija je skupnih dimenzij 164x27,3x185 cm (dxgxv). Sestavljena je iz pulta,omarice in visoke omare. Pult je iz vodoodporne vezane plošče z UT, omarica ima 4 korpuse; 4x 41x27,3x65 cm (dxgxv). V vsakem korpusu so 3 police. Vrata so krilna. Ročaji so kot npr.Rujz 2197 A in B ali enakovredno. Omarica je na coklu iz vodoodporne vezane plošče z UT. Nad pultom je ogledalo dimenzije 55x110 cm (dxv) na podlogi iz iverala. Nad njim je luč. Na desni steni je še na pultu visoka omara dimenzije 41x27,3x114 cm (dxgxv) s 4 višinsko nastavljivimi policami in krilnimi vrati. Korpus, police in krilo so iz iverala.</t>
  </si>
  <si>
    <t>POZICIJA N 02 - WC MOŠKI</t>
  </si>
  <si>
    <t>POZICIJA N 03 - WC ŽENSKI</t>
  </si>
  <si>
    <t>POZICIJA N 04 - ČISTILA</t>
  </si>
  <si>
    <t>N_04.1</t>
  </si>
  <si>
    <t>Pozicija je skupnih dimenzij 99,5x20x113 cm (dxgxv). Sestavljena je iz odprtega poličnika z dvema pomičnima policama. Celotna pozicija je narejena iz iverala z ABS.</t>
  </si>
  <si>
    <t>POZICIJA N 05 - ARHIV</t>
  </si>
  <si>
    <t>N_05.1</t>
  </si>
  <si>
    <t>Pult za odlaganje in pregledovanje gradiva je skupnih dimenzij 147,3x70x90 cm (dxgxv). Narejen je iz iverne plošče z UT, noge ima polne dimenzije 4x70x86 cm (dxgxv) na vsaki strani eno. Pult je debeline 4 cm.</t>
  </si>
  <si>
    <t>POZICIJA N 06 - FOTOKOPIRANJE</t>
  </si>
  <si>
    <t>POZICIJA N 09 - PISARNA 1</t>
  </si>
  <si>
    <t>N_06.1</t>
  </si>
  <si>
    <t>N_09.03</t>
  </si>
  <si>
    <t>N_09.02</t>
  </si>
  <si>
    <t>Pozicija je skupne dimenzije 472x40x270 cm (dxgxv). Omara za shranjevanje je sestavljena korpusov; 3x 120x40x110 cm (dxgxv) v katerih so v vsakem 2 polici (skupaj 6), 1x 112x40x257 cm (dxgxv) - odprt poličnik z 10 prekati, iz iverne plošče z furnirjem. Vsi zaprti korpusi imajo dvokrilna vrata iz MDF-a, barvana s strukturno barvo - fina struktura z porezkanimi vertikalnimi utori. Zgornji korpusi so; 3x 120x40x147 cm (dxgxv) - vsak po 3 police (skupaj 9). Zgornji korpusi imajo dvokrilna vrata iz MDF-a, barvana s strukturno baro - fina struktura - vrata so gladka. Omara je postavljena na cokel iz MDF-a, na vrhu je zaključna letev 3 cm. Ročaji so kot npr. Rujz 2197 A in B ali enakovredno.</t>
  </si>
  <si>
    <t>Pozicija je skupne dimenzije 472x40x270 cm (dxgxv). Omara za garderobo in shranjevanje je sestavljena korpusov; 1x 120x40x257 cm (dxgxv) v katerem sta dva obešalna sistema in dve polici, 2x 120x40x110 cm (dxgxv) v katerih so v vsakem 2 polici (skupaj 4), 1x 112x40x110 cm (dxgxv) z dvema policama. Vsi korpusi imajo dvokrilna vrata iz MDF-a, barvana s strukturno barvo - fina struktura z porezkanimi vertikalnimi utori. Prvi korpus ima vrata deljena po shemi - spodaj rezkano zgoraj gladko - vendar so vrata spojena, da se odpirajo skupaj. Zgornji korpusi so; 2x 120x40x147 cm (dxgxv) - vsak po 3 police (skupaj 6), 1x 112x40x147 cm (dxgxv) - 3 police. Zgornji korpusi imajo dvokrilna vrata iz MDF-a, barvana s strukturno baro - fina struktura - vrata so gladka. Omara je postavljena na cokel iz MDF-a, na vrhu je zaključna letev 3 cm. Ročaji so kot npr. Rujz 2197 A in B ali enakovredno.</t>
  </si>
  <si>
    <t>POZICIJA N 10 - PISARNA 2</t>
  </si>
  <si>
    <t>N_10.1</t>
  </si>
  <si>
    <t>Pozicija je skupne dimenzije 200x25x74 cm (dxgxv) sestavljena je iz 2 odprtih poličnikov. Prvi je dimenzije 175x25x74 cm (dxgxv) in ima 1 fiksno polico in 1 vertikalo. Drugi je dimenzije 25x25x74 cm (dxgxv) in je obrnjen 90 stopnij v drugo smer proti vratom. Stranska stranica je vidna. Poličnik je pritrjen na steno. V spodnji stranici je utro za led trak z napajalnikom. Celotna pozicija je narejena iz iverne plošče z furnirjem.</t>
  </si>
  <si>
    <t>N_10.2</t>
  </si>
  <si>
    <t>POZICIJA N 11 - PISARNA 3</t>
  </si>
  <si>
    <t>N_11.2</t>
  </si>
  <si>
    <t>POZICIJA N 12 - PISARNA 4</t>
  </si>
  <si>
    <t>N_12.1</t>
  </si>
  <si>
    <t>Pozicija je skupne dimenzije 475x60x74 cm (dxgxv), sestavljena je iz dveh korpusov dimenzije: 2x 237,5x60x64 cm (dxgxv), v vsakem je 1x polica in parapetni kanal. Pozicija je narejena iz MDF-a, ki je barvan s strukturno barvo - fina struktura. Višinsko se mora prilagoditi višini delovne mize. Pozicija je postavljena na cokel višine 10 cm.</t>
  </si>
  <si>
    <t>N_12.2</t>
  </si>
  <si>
    <t>Pozicija je skupne dimenzije 462,5x40x270 cm (dxgxv). Omara za garderobo in shranjevanje je sestavljena iz korpusov; 1x 102,5x40x257 cm (dxgxv) v katerem je obešalni sistem in dve polici, 3x 120x40x110 cm (dxgxv) v katerih so v vsakem 2 polici (skupaj 6). Vsi korpusi imajo dvokrilna vrata iz MDF-a, barvana s strukturno barvo - fina struktura z porezkanimi vertikalnimi utori. Prvi korpus ima vrata deljena po shemi - spodaj rezkano zgoraj gladko - vendar so vrata spojena, da se odpirajo skupaj. Zgornji korpusi so; 3x 120x40x147 cm (dxgxv) - vsak po 3 police (skupaj 9). Zgornji korpusi imajo dvokrilna vrata iz MDF-a, barvana s strukturno baro - fina struktura - vrata so gladka. Omara je postavljena na cokel iz MDF-a, na vrhu je zaključna letev 3 cm. Ročaji so kot npr. Rujz 2197 A in B ali enakovredno.</t>
  </si>
  <si>
    <t>N_12.3</t>
  </si>
  <si>
    <t>Pozicija je skupne dimenzije 462,5x60x270 cm (dxgxv). Omara za shranjevanje je sestavljena iz korpusov; 1x 102,5x60x257 cm (dxgxv) v katerem je obstoječa ognjevarna omara, 3x 120x40x110 cm (dxgxv) v katerih so v vsakem 2 polici (skupaj 6). Vsi korpusi imajo dvokrilna vrata iz MDF-a, barvana s strukturno barvo - fina struktura z porezkanimi vertikalnimi utori. Prvi korpus ima vrata deljena po shemi - spodaj rezkano zgoraj gladko - vendar so vrata spojena, da se odpirajo skupaj in zaklepajo. Zgornji korpusi so; 3x 120x40x147 cm (dxgxv) - vsak po 3 police (skupaj 9). Zgornji korpusi imajo dvokrilna vrata iz MDF-a, barvana s strukturno baro - fina struktura - vrata so gladka. Omara je postavljena na cokel iz MDF-a, na vrhu je zaključna letev 3 cm. Ročaji so kot npr. Rujz 2197 A in B ali enakovredno.</t>
  </si>
  <si>
    <t>POZICIJA N 13 - RAČUNOVODSTVO</t>
  </si>
  <si>
    <t>Pozicija je skupne dimenzije 472x40x270 cm (dxgxv). Omara za garderobo in shranjevanje je sestavljena iz korpusov; 1x 120x40x257 cm (dxgxv) v katerem sta dva obešalna sistema in dve polici, 2x 120x40x110 cm (dxgxv) v katerih so v vsakem 2 polici (skupaj 4), 1x 112x40x110 cm (dxgxv) z dvema policama. Vsi korpusi imajo dvokrilna vrata iz MDF-a, barvana s strukturno barvo - fina struktura z porezkanimi vertikalnimi utori. Prvi korpus ima vrata deljena po shemi - spodaj rezkano zgoraj gladko - vendar so vrata spojena, da se odpirajo skupaj. Zgornji korpusi so; 2x 120x40x147 cm (dxgxv) - vsak po 3 police (skupaj 6), 1x 112x40x147 cm (dxgxv) - 3 police. Zgornji korpusi imajo dvokrilna vrata iz MDF-a, barvana s strukturno baro - fina struktura - vrata so gladka. Omara je postavljena na cokel iz MDF-a, na vrhu je zaključna letev 3 cm. Ročaji so kot npr. Rujz 2197 A in B ali enakovredno.</t>
  </si>
  <si>
    <t>N_13.2</t>
  </si>
  <si>
    <t>N_13.3</t>
  </si>
  <si>
    <t>POZICIJA N 14 - PISARNA DIREKTORICA</t>
  </si>
  <si>
    <t>N_14.2</t>
  </si>
  <si>
    <t>Pozicija je skupne dimenzije 413,5x40x197 cm (dxgxv). Sestavljena je iz spodnje zaprte omarice, pulta, hrbtišča in police. Zaprte omarice imajo korpuse dimenzije; 2x 137,3x40x106 cm (dxgxv) - korpus je furniran, ima eno drsno krilo iz MDF-a barvanega s strukturno barvo z vertikalnimi utori in eno polico - vsak korpus, 1x 138,8x40x106 cm (dxgxv) - korpus je furniran, ima eno drsno krilo iz MDF-a barvanega s strukturno barvo z vertikalnimi utori in eno polico. Na korpusih je pult dimenzije 413,5x40 in obloga 413,5x73 cm, ki je zaključena s polico 413,5x20 cm. Pult in polica sta debela 4 cm in iz MDF-a, barvanega s strukturno barvo - fina struktura. Korpusi imajo dve stranici pod kotom 77 stopinj, saj sledijo geometriji stene. Celotna pozicija je postavljena na cokl višine 10 cm, prav tako iz MDF-a.</t>
  </si>
  <si>
    <t>N_14.3</t>
  </si>
  <si>
    <t>POZICIJA N 15 - SEJNA SOBA</t>
  </si>
  <si>
    <t>N_15.1</t>
  </si>
  <si>
    <t>Pozicija je skupne dimenzije 550x40x122 cm (dxgxv). Omara je sestavljena iz korpusov; 3x 120x40x110 cm (dxgxv) - v vsakem korpusu; 2x polica, dvokrilna vrata, 3x 163,3x40x110 cm (dxgxv) - odprt poličnik z eno fiksno polico - v celoti iz iverne plošče z furnirjem. Vsi zaprti korpusi imajo dvokrilna vrata iz MDF-a, barvana s strukturno barvo - fina struktura z porezkanimi vertikalnimi utori. Na korpusih je pult dimenzije 550x40 cm (dxg) iz kamna - kraški repen. Omara je postavljena na cokel iz MDF-a. Ročaji so na pritisk.</t>
  </si>
  <si>
    <t>N_15.2</t>
  </si>
  <si>
    <t>Pozicija je skupne dimenzije 147,8x60x250 cm (dxgxv). Odprta omara za obešanje plaščev je sestavljena iz okvirja v obliki črke L - dve polni stranici; 1x 60x250 cm in 1x 147,8x60 cm, z fiksno polico in drogom za obešanje. Na desni strani je okvir in drog fiksiran v steno. V poziciji zajeti tudi 20 obešalnikov kot npr. Soft coat hanger wide (4 kosi v paketu) od Hay ali enakovredno. Pozicija je v celoti narejena iz MDF-a, ki je barvan s strukturno barvo - fina struktura. Drog za obešanje je lesen, prav tako obešalniki.</t>
  </si>
  <si>
    <t>POZICIJA N 16 - PROSTOR ZA ODMOR</t>
  </si>
  <si>
    <t>N_16.2</t>
  </si>
  <si>
    <t>N_16.3</t>
  </si>
  <si>
    <t>Pozicija je skupne dimenzije 227,3x60x270 cm (dxgxv). Niz čajne kuhinje je sestavljen iz spodnjih korpusov; 3x 60x60x78 (dxgxv) - 1x 4 predali, 1x smeti kot npr. Odako Hailo Triple XL/600 ali enakovredno, 1x vgradni pomivalni stroj z masko kot npr. Bosch SPV6ZMX23E ali enakovredno, 1x 30x60x78 cm (dxgxv) - 1x polica krilna vrata. Na koncu niza je proti jedilni mizi obrnjen odprt poličnik 1x 60x17,3x240 cm - 6 polic, iverna plošča s furnirjem. Pult je dimenzije 210 x 60 cm iz iverne plošče z UT. Vanj je vgrajeno korito kot npr. AlevusLine 60 ali enakovredno in indukcijska plošča kot npr.  Bosch PIB375FB1E ali enakovredno. Obloga za pultom je 210x60 cm tudi iz iverne plošče z UT. Nad njo so viseče omarice; 2x 60x30x100 - v eni napa kot npr. Bosch DBB67AM60 ali enakovredno, v drugi 2x polica. Obe omarici imata krilna vrata. 1x 30,x30x100 cm - 2 polici, odprt poličnik iz iverne plošče s furnirjem, 1x 60x30x100 cm - odprt poličnik iz iverne plošče s furnirjem in 2 policama.  V spodnjem robu omaric je utor za led trak, napajalnik je skrit za masko. Kuhinja je postavljena na cokl iz vodoodporne vezane plošče z UT. Podpultne omarice in viseče so iz iverala. Nad omarami je maska iz iverala h= 20 cm. Ročaji so kot npr. Rujz 2197 A in B ali enakovredno.</t>
  </si>
  <si>
    <t>Dobava in montaža tipskih delovnih miz kot npr. DVO Treko DV805 ali enakovredno. Delovna miza je sestavljena iz polnih lesenih nog in mizne plošče z ojačitvijo. Vse komponente so izdelane iz melaminske plošče debeline 25mm z ABS zaključkom.Vsaka miza ima mobilni predalnik iz melamina s tremi predali in zaklepanjem. Predalnik je dimenzije 42x57x55 cm (dxgxv)</t>
  </si>
  <si>
    <t>kos</t>
  </si>
  <si>
    <t>miza kot po opisu dimenzije 200x80x74 cm (dxgxv)</t>
  </si>
  <si>
    <t>konferenčni polkrožni dodatek iz melamina debeline 25 mm z eno podporno nogo dimenzije 166,5x83x74 cm (dxgxv)</t>
  </si>
  <si>
    <t>N.T.09.1</t>
  </si>
  <si>
    <t>N.T.10.1</t>
  </si>
  <si>
    <t>konferenčni konzolni polkrožni dodatek iz melamina debeline 25 mm  dimenzije 80x40 cm (dxg)</t>
  </si>
  <si>
    <t>N.T.11.1</t>
  </si>
  <si>
    <t>N.T.12.1</t>
  </si>
  <si>
    <t>N.T.13.1</t>
  </si>
  <si>
    <t>miza kot po opisu dimenzije 200x80x74 cm (dxgxv) varianta za podaljševanje</t>
  </si>
  <si>
    <t>podaljšek mize 100x65 cm (dxg) iz melamina debeline 25 mm, ena polna noga in poveznik - končna oblika mize v L</t>
  </si>
  <si>
    <t>N.T.14.1</t>
  </si>
  <si>
    <t>Pravkotno na mizo je postavljena omarica za shranjevanje z drsnimi vrati, obojestranska dimenzije 160x48x58 cm (dxgxv) v celoti narejena iz melamina.</t>
  </si>
  <si>
    <t>Dobava in montaža tipskih konferenčnih miz kot npr. DVO Treko DV805 ali enakovredno. Konferenčna miza je sestavljena iz sredinske kovinske noge in mizne plošče. Mizna plošča je iz melaminske plošče debeline 25mm z ABS zaključkom.</t>
  </si>
  <si>
    <t>N.T.14.2, N.T.14.3</t>
  </si>
  <si>
    <t>Dobava in montaža tipskih konferenčnih miz kot npr. DVO 801 Entity ali enakovredno. Konferenčna miza je sestavljena iz kontinuiranega kovinskega podnožja (noge se ne podvajajo, kar omogoča dovolj prostora za noge) in mizne plošče. Mizna plošča je iz melaminske plošče debeline 18mm z ABS zaključkom.</t>
  </si>
  <si>
    <t xml:space="preserve">N.T.15.1 </t>
  </si>
  <si>
    <t>Dobava in montaža tipske mize kot npr. DVO PAG ali enakovredno. Miza je sestavljena iz lesenega podnožja in mizne plošče. Mizna plošča je iz melaminske plošče debeline 25 mm z ABS zaključkom.</t>
  </si>
  <si>
    <t>N.T.16.1</t>
  </si>
  <si>
    <t>miza kot po opisu dimenzije 220x100x75 cm (dxgxv).</t>
  </si>
  <si>
    <t>miza kot po opisu dimenzije 360x135,5x74 cm (dxgxv).</t>
  </si>
  <si>
    <t>miza kot po opisu dimenzije fi100 cm, h 74 cm.</t>
  </si>
  <si>
    <t>Dobava in montaža delovnih pisarniških stolov kot npr. Frezza Takk White ali enakovredno. Delovni stol z možnostjo nastavitve naklona naslona, višine sedišča, globine sedišča. Bela pet točkovna baza s kolesi primernimi za parket.Naslon je mrežen in ima ledveno oporo, ki je nastavljiva po višini. Mere stola so: 70 (63)x67x 41-54 sedišče, 97-110 naslon cm (dxgxv). N.T.02</t>
  </si>
  <si>
    <t>Dobava in montaža pisarniških stolov kot. npr. Spinalis Apollo ali enakovredno, bombažna tkanina v videzu usnja, velikost sedeža: 44x45cm, mere naslonjala 39x60cm, dovoljena obremenitev: do 110kg, teža: 14,8kg
Dimenzije stola (širina x globina x višina): 63cm x 63cm x 104-126cm
N.T.02</t>
  </si>
  <si>
    <t>Dobava in montaža kovinskega samostoječega obešalnika fi 16,5 cm, h=155 cm. Železen, prašno barvan kot npr. Serax Coat rack, bele barve ali enakovredno.</t>
  </si>
  <si>
    <t>Dobava in montaža stenskega obešalnika za obleke, 37x4x24 cm (dxgxv). Kovinski, prašno barvan, kot npr. Afternoon coat rack, bele barve ali enakovredno.</t>
  </si>
  <si>
    <t>Dobava in montaža kovinskega koša za papir, fi 47 cm, 30 l, h=335 mm, bele barve, poln, kot npr. Kaiser+Kraft kovinski koš za smeti ali enakovredno.</t>
  </si>
  <si>
    <t>fotokopiranje:</t>
  </si>
  <si>
    <t>44  m1 + 74 m1 s transformatorjem 2x/ skrit v opremo</t>
  </si>
  <si>
    <t>čajna kuhinja</t>
  </si>
  <si>
    <t>148 m1 + 210 m1 s transformatorjem 2x / skrit v opremo</t>
  </si>
  <si>
    <t>PRENOS IN MONTAŽA OBSTOJEČE OPREME</t>
  </si>
  <si>
    <t>Demontaža, hramba, servis, ponovna montaža arhivskih prevoznih regalov. Nov talni vodilni okvir s tračnicami, nove ličnice, ročaji. Podij nov iz OSB plošč z finalnim slojem iz enomernega tlaka.</t>
  </si>
  <si>
    <t>Odvoz, hramba in ponovna dostava in montaža obstoječe ognjevarne omare.</t>
  </si>
  <si>
    <t>Dobava in montaža stolov s kovinskim podnožjem in oblazinjenim sediščem in naslonom. Dimenzija 775x490x530 mm. Podnožje je kovinska cev premera fi 11 mm, prašno barvana. Barve po izboru naročnika in projektanta. Stol kot npr. Howe 40/4 ali enakovredno. N.T.01</t>
  </si>
  <si>
    <t>Dobava in montaža trezorja za denar dimenzije 770x790x650 mm kot npr. Trevis AWS0800ali enakovrednoTrezor, AWS 0800:
protivlomne stopnje I po EN 1143-1, preverjeno pri ECB-S in VdS
varovanje papirja pred ognjem (DIN 4102, približno 30 minut)
primeren za shranjevanje dokumentov in vrednejših predmetov
dvostenska izdelava
trismerni zaklepni mehanizem
predpriprava za priklop na alarmni sistem
predpriprava za talno in stensko pričvrstitev
zaklepanje: ključavnica na dvobradi ključ
standardna barva: svetlo siva (RAL 7035)</t>
  </si>
  <si>
    <t>3,6  m1 s transformatorjem/ skrit v opremo</t>
  </si>
  <si>
    <t>1,6 m1 s transformatorjem/ skrit v opremo</t>
  </si>
  <si>
    <t>4,4 m1 s transformatorjem 3x/ skrit v opremo</t>
  </si>
  <si>
    <t>2,05 m1 s transformatorjem / skrit v opremo</t>
  </si>
  <si>
    <t>16,85  m1 s transformatorjem 3x / skrit v opremo - retro pult</t>
  </si>
  <si>
    <t>2,6m1 s transformatorjem 4x / skrit v opremo - izdajni pult</t>
  </si>
  <si>
    <t>14,30 m1 s 4 transformatorji / skriti v opremo - vitrine</t>
  </si>
  <si>
    <t xml:space="preserve">Dobava in montaža delovnih pisarniških stolov kot npr. Frezza Takk White ali enakovredno. Delovni stol z možnostjo nastavitve naklona naslona, višine sedišča, globine sedišča. Bela pet točkovna baza s kolesi primernimi za parket.Naslon je mrežen in ima ledveno oporo, ki je nastavljiva po višini. Mere stola so: 70 (63)x67x 41-54 sedišče, 97-110 naslon cm (dxgxv). </t>
  </si>
  <si>
    <t>Dobava, montaža in priklop omare za vnetljive snovi dimenzije 596x616x1968 cm (dxgxv) kot npr Asecos Ms90.196.060WDAS ali enakovredno, 341,5 kg, s 6 policami, lovilno posodo, krilnimi vrati in prezračevanjem.</t>
  </si>
  <si>
    <t>D/</t>
  </si>
  <si>
    <t>Demontaža, hramba, servis, nove ličnice z ročaji in ponovna montaža arhivskih prevoznih regalov. Nov talni vodilni okvir s tračnicami, nove ličnice, ročaji. Podij nov iz OSB plošč s finalnim slojem iz enomernega tlaka.</t>
  </si>
  <si>
    <t>a) dimenzija 341,90x136,50 cm (dxg) - P06.10</t>
  </si>
  <si>
    <t>b) dimenzija 247,65x102,50 cm (dxg) - P06.9</t>
  </si>
  <si>
    <t>a) čajna kuhinja; kerrock mizna površina kovinske noge. Dve mizi - ena ostane cela, drugo se skrajša za 40 cm. P04.3</t>
  </si>
  <si>
    <t>b) sprejem zdravil: pult (kovinsko podnožje, kerrock pult, viseče omarice) dimenzija 205x60x210 cm - predelava omaric v magistralni recepture - P05.1.1.</t>
  </si>
  <si>
    <t>c) sprejem zdravil: pult (kovinsko podnožje, kerrock pult, viseče omarice) dimenzija 205x60x210 cm - P05.1.2.</t>
  </si>
  <si>
    <t>d) aseptika: omara z umivalnikom dimenzije 110x60x210 cm (dxgxv) P09.1</t>
  </si>
  <si>
    <t>e) aseptika: pult z visečimi omaricami 2204x60x210 cm (dxgxv) - nove zaključne maske P09.2</t>
  </si>
  <si>
    <t>Demontaža, hramba in ponovna montaža projektirane opreme:</t>
  </si>
  <si>
    <t>Odvoz, hramba in ponovna montaža tipske opreme:</t>
  </si>
  <si>
    <t>a) delovni vrtljivi stol S3, 2 kosa</t>
  </si>
  <si>
    <t>b) aseptična komora 103x79,5 cm</t>
  </si>
  <si>
    <t>Dobava in montaža koša za dežnike, kovinski, perforiran, okrogel fi 30,5 cm, višine 44 cm, kot npr. Hay perforated Bin L. T4</t>
  </si>
  <si>
    <t>a) tabla v vetrolovu - obojestranska/ plakati/obvsetila skupane dimenzije 195 x 100 cm (dxv), pritrjevanje iz stropa v tla z zajlami.</t>
  </si>
  <si>
    <t>b) prostostoječ steber za zloženke okvirne dimenzije 331x331x1730 mm (dxgxv), črn/srebrn/fiksen/do 10 predalov obojestransko/vključno s predali, kot npr. VKF Renzel Steber za prospekte Karanor ali enakovredno.</t>
  </si>
  <si>
    <t xml:space="preserve">Dobava in montaža oblazinjenih klopi za stranke, podnožje iz MDF-a, oblazinjeno v eco usnje z anti slip drsniki, sedišče oblazinjeno s peno in eco usnjem po izboru projektanta. Kot npr. Radar Frezza ali enakovredno. </t>
  </si>
  <si>
    <t>dimenzija 120x54x43 cm (dxgxv) T01</t>
  </si>
  <si>
    <t>dimenzija 54x54x43 cm (dxgxv) T02</t>
  </si>
  <si>
    <t>Dobava in montaža fiksne zasteklitve v steklarskem profilu skupne dimenzije: 100x125 cm (dxv). Fiksna zasteklitev v minimalnem okvirju v betonski odprtini. Steklo je prosojno in kaljeno. Okno je pomaknjeno na rob hodnika na strani kuhinje je lesena polica iz MDF-a, barvana s strukturno barvo po izboru projektanta - glej shemo!</t>
  </si>
  <si>
    <t>Izdajna mesta so zaščitena s steklom dimenzije 860x55 cm (dxv). Steklo je vpeto na vitrine, na robovih na na stranske podporne stranice 10x70 cm. Steklo je montirano točkovno v hrbtišče poličnikov in je snemljivo.</t>
  </si>
  <si>
    <t>Retro pult je skupne dimenzije 965,13x60x290 cm (dxgxv). Sestavljen je iz dveh sklopov. Prvi je dimenzije 750x60x290 cm (dxgxv) in ima  10  korpusov z lekarniškimi predali: 30 predalov 62x60x15 cm (dxgxv) in 10 predalov 62x60x25 cm (dxgxv). Poleg sta 2 korpusa:  62x60x71,4 cm (dxgxv) z višinsko nastavljivo polico, krilnimi vrati in 62x60x71,4 cm (dxgxv) z višinsko nastavljivo polico in krilnimi vrati. Oba korpusa sta porezana glede na konstrukcijski steber. Vsi korpusi so na coklu iz vodoodporne vezane plošče z UT in ABS nalimkom.</t>
  </si>
  <si>
    <t>Nad pultom sta dva segmenta obloge z videowallom: 2 kosa 205,3x30x168,60 cm (dxgxv) iverna plošča z UT, in trije poličniki iz iverne plošče s furnirjem - 1 poličnik 166,7x30x121,40 cm (dxgxv) s 4 steklenimi policami (kaljeno prosojno steklo) in led trakom na vrhu, 2 poličnika 83,40x30x121,40 cm (dxgxv) s 4 steklenimi policami - skupaj 8 (kaljeno prosojno steklo) in led trakom na vrhu. Nad policami je maska h= 40 cm  in 60 cm globine. Vanjo je vgrajen led trak po celotni dolžini. Na obeh staneh je maska 60x3x290 cm iz iverne plošče s furnirjem. Nad prehodom je zgolj maska 91,82x60x40 cm z vgrajenim led trakom. Nad predali je pult iz iverne plošče z UT dimenzije 577,3x60 cm (dxg). Nad njim je maska dolžine 577,3x27,6 cm iz katere je predvidena izdaja iz robota - 4x (uskladiti z dobaviteljem robota za natančne pozicije). Med poličniki in zgornjo masko je spet obloga dolžine 577,3x17 cm.</t>
  </si>
  <si>
    <t>Drug sklop je dimenzije 105,13x60x290 cm (dxgxv) in ima 1 korpus lekarniških predalov: 1 kos 62x60x25 cm. Poleg je vidna fiksna maska 10,13x44 in skrita 30x44 cm. Na robu je 1 stranica 3x60x290 cm (šxgxv) iz iverne plošče s furnirjem in zgoraj maska 105,13x60x40 cm z vgrajenim led trakom. Nad predali so steklene police 7 kosov in hrbtišče.</t>
  </si>
  <si>
    <t>PRENOS IN MONTAŽA OBSTOJEČE OPREME SKUPAJ</t>
  </si>
  <si>
    <t>Iz sprednje strani sta vgrajeni dve avtomatski blagajini, ki sta obrnjeni proti strankam. Fronta pulta je po višini razdeljena na 2 dela. Do h082 cm - vgradna višina avtomatskih blagajn je fronta iz Repna, stranski stranici in polica za odlaganje pa so furnirane. Zgornji del fronte nad leseno polico je dimenzije 860x13 cm (dxv) prav tako iz Repna. Ličnice predalov so iz iverala - perfect matt antifinger  z ABS nalimkom, ročaji so potopljeni v ličnice kot npr. Rujz 2197 A in B ali enakovredno</t>
  </si>
  <si>
    <t>Pozicija je skupne dimenzije 860x90x165 (dxgxv)cm. Izdajni pult ima vgrajene lekarniške predale 8x korpus z lekarniškimi predali v vsakem 4x predal širine 62 cm višine 15 cm in 1x širine 62 in višine 25 cm. Skupaj 32 predalov višine 15 cm in 8 višine 25 cm. Med njimi je prostor za računalnike in smeti: 2 x 62x60x82 cm - 2x predal, 2x 59x60x82 cm - 2x predal. Priključki so montirani na zadnji del konstrukcije pulta, hrbtišče je snemljivo. V delu avtomatskih pultnih blagajn je korpus 2x 50x90x82 cm (dxgxv) z višinsko nastavljivimi policami in krilnimi vrati - skupaj 4 police. Vsi nevidni deli pulta so iz iverala z ABS nalimkom. Pultna plošča do vitrin in obe stranski stranici so iz iverne plošče z UT - perfect matt antifinger. Poličniki dimenzije 66x15x55 cm (dxgxv) in pultna plošča v širini poličnika - 15 cm so narejeni v celoti iz kamna Repen. V vitrinah so steklene police v vsaki 2, skupaj 8. Police so iz prosojnega kaljenega stekla. V zgornjem robu vitrine je vgrajen led trak.</t>
  </si>
  <si>
    <t>Nad omaro je maska dimenzije 270x40 cm (dxv). Nad umivalnikom je kerrock obloga z umivalnikom po steni skupne dimenzije 105x0,8x160 cm - od tega je ogledalo dimenzije 105x140 cm, kerrock obloga pa 105x 20 cm. Inšalacijski steber je obložen z oblogo 17,5x20x290 cm. Celotna pozicija je na coklu iz vodoodporne vezane plošče iz UT. Omare in maske so iz iverala perfect matt antifinger. Ročaji so potopljeni v ličnice kot npr. Rujz 2197 A in B ali enakovredno. Pod kerok pultom se ličnice odpirajo na pritisk.</t>
  </si>
  <si>
    <t>Pozicija je skupne dimenzije 110x60x85,4 cm (dxgxv). Pult pri avtomatiziranem skladišču je narejen iz iverne plošče z UT, noge so polne dimenzije 4x60x81,4 cm, iz iverne plošče z UT.</t>
  </si>
  <si>
    <t>Pozicija je skupnih dimenzij 132x27,3x75 cm (dxgxv). Sestavljena je iz pulta in omarice. Pult je iz vodoodporne vezane plošče z UT, omarica ima 3 korpuse; 1x 45,2x27,3x65 cm (dxgxv) in 2x 43,7x27,3x65 cm (dxgxv). V vsakem korpusu so 3 police. Vrata so krilna. Ročaji so kot npr.Rujz 2197 A in B ali enakovredno. Omarica je na coklu iz vodoodporne vezane plošče z UT. Nad pultom je ogledalo dimenzije 55x110 cm (dxv) na podlogi iz iverala. Nad njim je luč. Korpus, police in krilo so iz iverala.</t>
  </si>
  <si>
    <t>Pozicija je skupne dimenzije 200x25x74 cm (dxgxv) sestavljena je iz 2 odprtih poličnikov. Prvi je dimenzije 175x25x74 cm (dxgxv) in ima 1 fiksno polico in 1 vertikalo. Drugi je dimenzije 25x25x74 cm (dxgxv) in je obrnjen 90 stopnij v drugo smer proti vratom. Stranska stranica je vidna. Poličnik je pritrjen na steno. V spodnji stranici je utor za led trak z napajalnikom. Celotna pozicija je narejena iz iverne plošče z furnirjem.</t>
  </si>
  <si>
    <t>Dobava in montaža direktorskega pisarniškega stola kot npr. Frezza EM 202 Basic ali enakovredno. Direktorski stol z možnostjo nastavitve naklona 4 stopenjsko, višine sedišča. Pet točkovna baza s kolesi iz aluminija, primernimi za parket.Naslon in sedišče sta mrežna in oblazinjena. Rokonasloni so fiksni in oblazinjeni. Mere stola so: 70 (58)x62x 44-54 sedišče, 113-123 naslon cm (dxgxv). N.T.02</t>
  </si>
  <si>
    <t>Dobava in montaža stojala za dežnike, kovinski z gumjastim vložkom, prašno barvan, fi 28 cm, h=65 cm, kot npr. Serax Ella umbrella stand black, ali enakovredno. T 04</t>
  </si>
  <si>
    <t xml:space="preserve">REKAPITULACIJA OPREME </t>
  </si>
  <si>
    <t>OPREMA PRITLIČJE</t>
  </si>
  <si>
    <t>OPREMA NADSTROPJE</t>
  </si>
  <si>
    <t>Prostostoječ poličnik za izdelke skupne dimenzije 210,61x60x135 cm (dxgxv) je sestavljen iz spodnjega zaprtega dela v obliki dveh predalov 100x55x20 cm (dxgxv) in steklenih odprtih polic v dveh predelkih - skupaj 6 polic iz kaljenega prozornega stekla. Zgornja polica je iz iverala in je manj globoka - skupne dimenzije 210,61x32 cm (dxg) - glej prerez. Obes stranici sta polni in imata lamelne profile za zatikanje, kot npr. FlexiSlot, VKF Renzel ali enakovredno. Celotna vitrina je postavljena na cokel iz vodoodporne iverne plošče z UT, višine 10 cm. Glej načrt!</t>
  </si>
  <si>
    <r>
      <t>Prostostoječ poličnik za izdelke skupne dimenzije 180,61x60x135 cm (dxgxv) je sestavljen iz spodnjega zaprtega dela v obliki dveh predalov 100x55x20 cm in 70x55x20 cm (dxgxv) in steklenih odprtih polic v dveh predelkih - skupaj 6 polic iz kaljenega prozornega stekla. Zgornja polica je iz iverala in je manj globoka - skupne dimenzije 180,61x32 cm (dxg) - glej prerez. Obe stranici sta polni in</t>
    </r>
    <r>
      <rPr>
        <b/>
        <sz val="11"/>
        <rFont val="Arial Narrow"/>
        <family val="2"/>
      </rPr>
      <t xml:space="preserve"> </t>
    </r>
    <r>
      <rPr>
        <sz val="11"/>
        <rFont val="Arial Narrow"/>
        <family val="2"/>
      </rPr>
      <t>ena ima lamelne profile za zatikanje, kot npr. FlexiSlot, VKF Renzel ali enakovredno. Celotna vitrina je postavljena na cokel iz vodoodporne iverne plošče z UT, višine 10 cm. Glej načrt!</t>
    </r>
  </si>
  <si>
    <t xml:space="preserve">Pozicija je skupne dimenzije 162,6x60x260 m (dxgxv).  Sestavljena je iz podpultnih omar s pultom, stenske obloge in visečih omaric. Podpultne omare so: 2x 49,5x60x76 ( 1x s predalom za smeti, kot npr. Odako Naber COX BASE 450-2 dim. šxvxg450x360x455 mm ali enakovredno, 1x s polico) in 1x 63,5x60x76 s praznim vgradnim prostorom za obstoječ sterilizator. V kerrock pult dimenzije 162,6x60 cm je vgrajeno korito kot npr. Nadia 490x370x18 mm  ali enakovredno. Po steni je obloga iz UT 66,8x69 cm, 28,2x69 cm in obloga inštalacij 7,6x4x290 cm. V tej liniji je vgrajeno tudi drsno predajno oknce (SS03). Viseče omarice; 1x 60,3x30x90, 1x 52,7x30x90, 1x 49,5x30x90 cm. V vsaki sta po 2 višinsko nastavljivi polici. V spodnjem delu korpusa je vgrajen led trak v profilu. Podpultne omare so na coklu višine 10 cm iz vodoodporne vezane plošče z UT, viseče in podpultne omare so v celoti iz iverala z ABS nalimkom. Na stikih s steno in stropom so zaključne letve, pult je v prostor vpasan (šablona), med omaricami so letve, da se krila odpirajo in ročaji ne zaletavajo. </t>
  </si>
  <si>
    <t>Ročaji so kot npr. Rujz 640.10 ali enakovredno. V steni je odprtina, ki se zapira s steklenim drsnim okencem iz kaljenega stekla dimenzije 1 cm, ročaj je vgreznjen v steklo, vodilo je pritrjeno na steno in visečo omarico. Dimenzija drsnega krila je 0,60x0,65 - SS03. Steklo je prosojno.</t>
  </si>
  <si>
    <t>2,40 m1 s transformatorjem / skrit v opremo dežurstvo</t>
  </si>
  <si>
    <t>Dobava in montaža lesenega konzolnega stopniščnega ročaja. Ročaj je okrogel, lesen, oljen, podkonstukcija je točkovna, kovinska.</t>
  </si>
  <si>
    <t>Ročaj skupne dolžine 7,8 m1, dvakrat lomljen zaradi stopniščnega podesta, delno pritrjen na steno, delno lepljen na obstoječo steklo.</t>
  </si>
  <si>
    <t>Ročaj skupne dolžine 5,80 m1, pritrjen na steno.</t>
  </si>
  <si>
    <t>15.</t>
  </si>
  <si>
    <t>Dobava in montaža notranjih označevalnih tablic. Steklene tablice z napisom, steklo je barvano in v okvirju. Kot npr. Domdesign ali enakovredno. Skupaj 38 tablic.</t>
  </si>
  <si>
    <t>Demontaža in ponovna montaža na novi stavbi lekarniškega svetlobnega znaka (kača, kelih) in table z napisom lekarna. Vključno z vsemi preddeli in potrebnim pritrdilnim materialom.</t>
  </si>
  <si>
    <t xml:space="preserve">POPIS OPREME </t>
  </si>
  <si>
    <t>Pozicija je skupne dimenzije 227,3x60x270 cm (dxgxv). Niz čajne kuhinje je sestavljen iz spodnjih korpusov; 2x 60x60x78 (dxgxv) - v vsakem po 4 predali, skupaj 8, 1x 30,3x60x78 cm (dxgxv) - 1x polica krilna vrata, 1x 60x60x240 cm (dxgxv) - vgradni hladilnik kot npr. Bosch KIL32VFE0 ali enakovredno, mikrovalovna pečica - selitev obstoječe in 1 polica. Na koncu niza je proti jedilni mizi obrnjen odprt poličnik 1x 60x17x240 cm - 6 polic, iverna plošča s furnirjem. Pult je dimenzije 150,3 x 60 cm iz iverne plošče z UT. Obloga za pultom je 150,3x60 cm tudi iz iverne plošče z UT. Nad njo so viseče omarice; 2x 60x30x100 - v vsaki 2 polici, krilna vrata, 1x 30,3x30x100 cm - 2 polici, krilna vrata.  V spodnjem robu omaric je utor za led trak, napajalnik je skrit za masko. Kuhinja je postavljena na cokl iz vodoodporne vezane plošče z UT. Podpultne omarice in viseče so iz iverala. Nad omarami je maska iz iverala h= 20 cm. Ročaji so kot npr. Rujz 2197 A in B ali enakovredno.</t>
  </si>
  <si>
    <t>POZICIJA N 08 - PRALNICA</t>
  </si>
  <si>
    <t>N_08.1</t>
  </si>
  <si>
    <t xml:space="preserve">Pozicija je sestavljena iz podpultnih omaric in visečih omaric. Pozicija je skupne dimenzije 219x69x250 cm. Pult je dimenzije 219x60cm (dxg) iz iverne plošče z UT. Postavljen je na omarice; 2x 54,7x60x76 cm (dxgxv), vsaka po 1 polico in krilna vrata, 1x 110x60x76 cm (dxgxv) - 1 polica, odprt poličnik. Zgornje omarice so dimenzije: 44,5x30x95 cm (dxgxv) - krilna vrata, 2 polici, led trak), 1x 74,9x30x95 cm (dxgxv), dvokrilna vrata, 2 polici, led trak. Ročaji so kot npr. Rujz 2197 A in B ali enakovredno. Omarice so v celoti narejene iz iverala. Cokel je iz vodoodporne vezane plošče z UT. </t>
  </si>
  <si>
    <t>Pozicija je sestavljena iz pulta in sklopa s pralno sušilnim strojem. Pult je dimenzije 271x60cm (dxg) iz iverne plošče z UT. Postavljen je na omarice; 3x 60x60x76 cm (dxgxv) - ena omarica ima predal s smetmi - kot npr. Odako Hailo Triple XL/600 ali enakovredno, dve omarici pa imata vsaka po 1 polico in krilna vrata, 1x 91x60x76 cm (dxgxv) - 1 polica, dvokrilna vrata.Ročaji so kot npr. Rujz 2197 A in B ali enakovredno. Spodnje omarice so v celoti narejene iz iverala. Cokel je iz vodoodporne vezane plošče z UT. Sklop s pralnim in sušilnim strojem je skupne dimenzije 270x60x175,80 cm (dxgxv) sestavljen je iz odprtega korpusa debeline 4 cm dimenzije 73x60x175,80 cm za prani in sušilni stroj - postavljena en na drugega. Od korpusa do stene je nameščen drog za obešanje oblačil dolžine 258 cm z 20-timi obešalniki.</t>
  </si>
  <si>
    <t>Dobava, montaža in priklop pralnega in sušilnega stroja v pralnici z vsem potrebnim drobnim materialom. Pralni stroj kot npr. Bosch WGB24400BY ali enakovredno in sušilni stroj kot npr. Bosch WQB245B0BY ali enakovredno.</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</si>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</sst>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 [$EUR]"/>
  </numFmts>
  <fonts count="27" x14ac:knownFonts="1">
    <font>
      <sz val="11"/>
      <color theme="1"/>
      <name val="Calibri"/>
      <family val="2"/>
      <charset val="238"/>
      <scheme val="minor"/>
    </font>
    <font>
      <sz val="10"/>
      <name val="Times New Roman CE"/>
      <family val="1"/>
      <charset val="238"/>
    </font>
    <font>
      <sz val="10"/>
      <name val="Arial"/>
      <family val="2"/>
      <charset val="238"/>
    </font>
    <font>
      <sz val="10"/>
      <name val="Arial CE"/>
      <family val="2"/>
      <charset val="238"/>
    </font>
    <font>
      <sz val="8"/>
      <name val="Arial Narrow"/>
      <family val="2"/>
    </font>
    <font>
      <b/>
      <sz val="8"/>
      <name val="Arial Narrow"/>
      <family val="2"/>
    </font>
    <font>
      <sz val="11"/>
      <name val="Arial Narrow"/>
      <family val="2"/>
    </font>
    <font>
      <sz val="9"/>
      <name val="Arial Narrow"/>
      <family val="2"/>
    </font>
    <font>
      <u/>
      <sz val="9"/>
      <name val="Arial Narrow"/>
      <family val="2"/>
    </font>
    <font>
      <b/>
      <sz val="12"/>
      <name val="Arial Narrow"/>
      <family val="2"/>
    </font>
    <font>
      <b/>
      <sz val="11"/>
      <name val="Arial Narrow"/>
      <family val="2"/>
    </font>
    <font>
      <u/>
      <sz val="11"/>
      <color theme="10"/>
      <name val="Calibri"/>
      <family val="2"/>
      <charset val="238"/>
      <scheme val="minor"/>
    </font>
    <font>
      <u/>
      <sz val="11"/>
      <color theme="11"/>
      <name val="Calibri"/>
      <family val="2"/>
      <charset val="238"/>
      <scheme val="minor"/>
    </font>
    <font>
      <i/>
      <sz val="8"/>
      <name val="Arial Narrow"/>
      <family val="2"/>
    </font>
    <font>
      <i/>
      <sz val="10"/>
      <name val="Arial Narrow"/>
      <family val="2"/>
    </font>
    <font>
      <sz val="11"/>
      <color rgb="FFFF0000"/>
      <name val="Arial Narrow"/>
      <family val="2"/>
    </font>
    <font>
      <b/>
      <sz val="11"/>
      <color rgb="FFFF0000"/>
      <name val="Arial Narrow"/>
      <family val="2"/>
    </font>
    <font>
      <sz val="8"/>
      <name val="Calibri"/>
      <family val="2"/>
      <charset val="238"/>
      <scheme val="minor"/>
    </font>
    <font>
      <sz val="10"/>
      <name val="Arial Narrow"/>
      <family val="2"/>
    </font>
    <font>
      <b/>
      <sz val="10"/>
      <name val="Arial Narrow"/>
      <family val="2"/>
    </font>
    <font>
      <sz val="11"/>
      <color theme="1"/>
      <name val="Arial Narrow"/>
      <family val="2"/>
    </font>
    <font>
      <sz val="11"/>
      <color theme="1"/>
      <name val="Arial"/>
      <family val="2"/>
      <charset val="238"/>
    </font>
    <font>
      <u/>
      <sz val="11"/>
      <name val="Arial"/>
      <family val="2"/>
      <charset val="238"/>
    </font>
    <font>
      <b/>
      <sz val="10"/>
      <name val="Arial Narrow"/>
      <family val="2"/>
    </font>
    <font>
      <sz val="10"/>
      <name val="Arial Narrow"/>
      <family val="2"/>
    </font>
    <font>
      <u/>
      <sz val="10"/>
      <name val="Arial Narrow"/>
      <family val="2"/>
    </font>
    <font>
      <sz val="9"/>
      <color theme="4"/>
      <name val="Arial Narrow"/>
      <family val="2"/>
    </font>
  </fonts>
  <fills count="2">
    <fill>
      <patternFill patternType="none"/>
    </fill>
    <fill>
      <patternFill patternType="gray125"/>
    </fill>
  </fills>
  <borders count="3">
    <border>
      <left/>
      <right/>
      <top/>
      <bottom/>
      <diagonal/>
    </border>
    <border>
      <left/>
      <right/>
      <top/>
      <bottom style="thin">
        <color auto="1"/>
      </bottom>
      <diagonal/>
    </border>
    <border>
      <left/>
      <right/>
      <top/>
      <bottom style="medium">
        <color auto="1"/>
      </bottom>
      <diagonal/>
    </border>
  </borders>
  <cellStyleXfs count="437">
    <xf numFmtId="0" fontId="0" fillId="0" borderId="0"/>
    <xf numFmtId="0" fontId="1" fillId="0" borderId="0"/>
    <xf numFmtId="0" fontId="3" fillId="0" borderId="0"/>
    <xf numFmtId="0" fontId="2" fillId="0" borderId="0"/>
    <xf numFmtId="0" fontId="2"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73">
    <xf numFmtId="0" fontId="0" fillId="0" borderId="0" xfId="0"/>
    <xf numFmtId="0" fontId="6" fillId="0" borderId="0" xfId="0" applyFont="1" applyAlignment="1">
      <alignment horizontal="center" vertical="top"/>
    </xf>
    <xf numFmtId="0" fontId="6" fillId="0" borderId="0" xfId="0" applyFont="1" applyAlignment="1">
      <alignment horizontal="justify" vertical="top"/>
    </xf>
    <xf numFmtId="4" fontId="6" fillId="0" borderId="0" xfId="0" applyNumberFormat="1" applyFont="1" applyAlignment="1">
      <alignment vertical="top"/>
    </xf>
    <xf numFmtId="0" fontId="6" fillId="0" borderId="0" xfId="0" applyFont="1" applyAlignment="1">
      <alignment vertical="top"/>
    </xf>
    <xf numFmtId="0" fontId="7" fillId="0" borderId="0" xfId="0"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xf>
    <xf numFmtId="0" fontId="10" fillId="0" borderId="0" xfId="0" applyFont="1" applyAlignment="1">
      <alignment horizontal="center" vertical="top"/>
    </xf>
    <xf numFmtId="0" fontId="10" fillId="0" borderId="0" xfId="0" applyFont="1" applyAlignment="1">
      <alignment horizontal="justify" vertical="top"/>
    </xf>
    <xf numFmtId="4" fontId="10" fillId="0" borderId="0" xfId="0" applyNumberFormat="1" applyFont="1" applyAlignment="1">
      <alignment vertical="top"/>
    </xf>
    <xf numFmtId="0" fontId="10" fillId="0" borderId="0" xfId="0" applyFont="1" applyAlignment="1">
      <alignment vertical="top"/>
    </xf>
    <xf numFmtId="0" fontId="10" fillId="0" borderId="1" xfId="0" applyFont="1" applyBorder="1" applyAlignment="1">
      <alignment horizontal="justify" vertical="top"/>
    </xf>
    <xf numFmtId="4" fontId="10" fillId="0" borderId="1" xfId="0" applyNumberFormat="1" applyFont="1" applyBorder="1" applyAlignment="1">
      <alignment vertical="top"/>
    </xf>
    <xf numFmtId="0" fontId="10" fillId="0" borderId="2" xfId="0" applyFont="1" applyBorder="1" applyAlignment="1">
      <alignment horizontal="justify" vertical="top"/>
    </xf>
    <xf numFmtId="4" fontId="10" fillId="0" borderId="2" xfId="0" applyNumberFormat="1" applyFont="1" applyBorder="1" applyAlignment="1">
      <alignment vertical="top"/>
    </xf>
    <xf numFmtId="0" fontId="5" fillId="0" borderId="0" xfId="0" applyFont="1" applyAlignment="1">
      <alignment horizontal="center" vertical="top"/>
    </xf>
    <xf numFmtId="0" fontId="4" fillId="0" borderId="0" xfId="0" applyFont="1" applyAlignment="1">
      <alignment vertical="top"/>
    </xf>
    <xf numFmtId="4" fontId="4" fillId="0" borderId="0" xfId="0" applyNumberFormat="1" applyFont="1" applyAlignment="1">
      <alignment horizontal="justify" vertical="top"/>
    </xf>
    <xf numFmtId="0" fontId="5" fillId="0" borderId="0" xfId="0" applyFont="1" applyAlignment="1">
      <alignment vertical="top"/>
    </xf>
    <xf numFmtId="4" fontId="5" fillId="0" borderId="0" xfId="0" applyNumberFormat="1" applyFont="1" applyAlignment="1">
      <alignment vertical="top"/>
    </xf>
    <xf numFmtId="4" fontId="6" fillId="0" borderId="0" xfId="0" applyNumberFormat="1" applyFont="1"/>
    <xf numFmtId="0" fontId="6" fillId="0" borderId="0" xfId="0" applyFont="1" applyAlignment="1">
      <alignment horizontal="justify" vertical="top" wrapText="1"/>
    </xf>
    <xf numFmtId="4" fontId="6" fillId="0" borderId="0" xfId="0" applyNumberFormat="1" applyFont="1" applyAlignment="1">
      <alignment horizontal="right" vertical="top" wrapText="1"/>
    </xf>
    <xf numFmtId="0" fontId="10" fillId="0" borderId="1" xfId="0" applyFont="1" applyBorder="1" applyAlignment="1">
      <alignment horizontal="center" vertical="top"/>
    </xf>
    <xf numFmtId="49" fontId="13" fillId="0" borderId="0" xfId="0" applyNumberFormat="1" applyFont="1" applyAlignment="1">
      <alignment horizontal="left" vertical="top"/>
    </xf>
    <xf numFmtId="49" fontId="14" fillId="0" borderId="0" xfId="0" applyNumberFormat="1" applyFont="1" applyAlignment="1">
      <alignment horizontal="left" vertical="top"/>
    </xf>
    <xf numFmtId="0" fontId="14" fillId="0" borderId="0" xfId="0" applyFont="1" applyAlignment="1">
      <alignment horizontal="justify" vertical="top" wrapText="1"/>
    </xf>
    <xf numFmtId="4" fontId="6" fillId="0" borderId="0" xfId="0" applyNumberFormat="1" applyFont="1" applyAlignment="1">
      <alignment horizontal="right" vertical="top"/>
    </xf>
    <xf numFmtId="0" fontId="6" fillId="0" borderId="0" xfId="0" applyFont="1" applyAlignment="1">
      <alignment horizontal="right" vertical="top" wrapText="1"/>
    </xf>
    <xf numFmtId="49" fontId="6" fillId="0" borderId="0" xfId="0" applyNumberFormat="1" applyFont="1" applyAlignment="1">
      <alignment horizontal="left" vertical="top" wrapText="1"/>
    </xf>
    <xf numFmtId="49" fontId="6" fillId="0" borderId="0" xfId="0" applyNumberFormat="1" applyFont="1" applyAlignment="1">
      <alignment horizontal="center" vertical="top" wrapText="1"/>
    </xf>
    <xf numFmtId="4" fontId="4" fillId="0" borderId="0" xfId="0" applyNumberFormat="1" applyFont="1" applyAlignment="1">
      <alignment vertical="top"/>
    </xf>
    <xf numFmtId="0" fontId="16" fillId="0" borderId="0" xfId="0" applyFont="1" applyAlignment="1">
      <alignment vertical="top"/>
    </xf>
    <xf numFmtId="0" fontId="15" fillId="0" borderId="0" xfId="0" applyFont="1" applyAlignment="1">
      <alignment vertical="top"/>
    </xf>
    <xf numFmtId="0" fontId="6" fillId="0" borderId="0" xfId="0" applyFont="1" applyAlignment="1">
      <alignment vertical="top" wrapText="1"/>
    </xf>
    <xf numFmtId="0" fontId="5" fillId="0" borderId="0" xfId="0" applyFont="1" applyAlignment="1">
      <alignment horizontal="justify" vertical="top"/>
    </xf>
    <xf numFmtId="0" fontId="18" fillId="0" borderId="0" xfId="0" applyFont="1" applyAlignment="1">
      <alignment vertical="top"/>
    </xf>
    <xf numFmtId="0" fontId="6" fillId="0" borderId="0" xfId="0" applyFont="1" applyAlignment="1">
      <alignment horizontal="left" vertical="top"/>
    </xf>
    <xf numFmtId="49" fontId="18" fillId="0" borderId="0" xfId="0" applyNumberFormat="1" applyFont="1" applyAlignment="1">
      <alignment horizontal="left" vertical="top" wrapText="1"/>
    </xf>
    <xf numFmtId="0" fontId="18" fillId="0" borderId="0" xfId="0" applyFont="1" applyAlignment="1">
      <alignment horizontal="justify" vertical="top" wrapText="1"/>
    </xf>
    <xf numFmtId="4" fontId="18" fillId="0" borderId="0" xfId="0" applyNumberFormat="1" applyFont="1" applyAlignment="1">
      <alignment horizontal="right" vertical="top"/>
    </xf>
    <xf numFmtId="0" fontId="18" fillId="0" borderId="0" xfId="0" applyFont="1" applyAlignment="1">
      <alignment horizontal="right" vertical="top" wrapText="1"/>
    </xf>
    <xf numFmtId="4" fontId="18" fillId="0" borderId="0" xfId="0" applyNumberFormat="1" applyFont="1" applyAlignment="1">
      <alignment horizontal="right" vertical="top" wrapText="1"/>
    </xf>
    <xf numFmtId="0" fontId="19" fillId="0" borderId="0" xfId="0" applyFont="1" applyAlignment="1">
      <alignment vertical="top"/>
    </xf>
    <xf numFmtId="4" fontId="6" fillId="0" borderId="0" xfId="0" applyNumberFormat="1" applyFont="1" applyAlignment="1" applyProtection="1">
      <alignment horizontal="right" vertical="top"/>
      <protection locked="0"/>
    </xf>
    <xf numFmtId="4" fontId="18" fillId="0" borderId="0" xfId="0" applyNumberFormat="1" applyFont="1" applyAlignment="1" applyProtection="1">
      <alignment horizontal="right" vertical="top"/>
      <protection locked="0"/>
    </xf>
    <xf numFmtId="0" fontId="4" fillId="0" borderId="0" xfId="0" applyFont="1" applyAlignment="1">
      <alignment horizontal="justify" vertical="top"/>
    </xf>
    <xf numFmtId="0" fontId="20" fillId="0" borderId="0" xfId="0" applyFont="1" applyAlignment="1">
      <alignment horizontal="justify" vertical="top" wrapText="1"/>
    </xf>
    <xf numFmtId="0" fontId="21" fillId="0" borderId="0" xfId="0" applyFont="1" applyAlignment="1">
      <alignment vertical="top" wrapText="1"/>
    </xf>
    <xf numFmtId="0" fontId="2" fillId="0" borderId="0" xfId="0" applyFont="1" applyAlignment="1">
      <alignment horizontal="left" vertical="top" wrapText="1"/>
    </xf>
    <xf numFmtId="0" fontId="24" fillId="0" borderId="0" xfId="0" applyFont="1" applyAlignment="1">
      <alignment horizontal="justify" vertical="top"/>
    </xf>
    <xf numFmtId="0" fontId="24" fillId="0" borderId="0" xfId="0" applyFont="1" applyAlignment="1">
      <alignment vertical="top"/>
    </xf>
    <xf numFmtId="0" fontId="24" fillId="0" borderId="0" xfId="0" applyFont="1" applyAlignment="1">
      <alignment horizontal="right"/>
    </xf>
    <xf numFmtId="4" fontId="24" fillId="0" borderId="0" xfId="0" applyNumberFormat="1" applyFont="1"/>
    <xf numFmtId="165" fontId="24" fillId="0" borderId="0" xfId="0" applyNumberFormat="1" applyFont="1"/>
    <xf numFmtId="0" fontId="24" fillId="0" borderId="0" xfId="0" applyFont="1" applyAlignment="1">
      <alignment horizontal="left" vertical="top" wrapText="1"/>
    </xf>
    <xf numFmtId="0" fontId="24" fillId="0" borderId="0" xfId="0" applyFont="1" applyAlignment="1">
      <alignment horizontal="right" wrapText="1"/>
    </xf>
    <xf numFmtId="4" fontId="24" fillId="0" borderId="0" xfId="0" applyNumberFormat="1" applyFont="1" applyAlignment="1">
      <alignment horizontal="left" wrapText="1"/>
    </xf>
    <xf numFmtId="165" fontId="24" fillId="0" borderId="0" xfId="0" applyNumberFormat="1" applyFont="1" applyAlignment="1">
      <alignment horizontal="left" wrapText="1"/>
    </xf>
    <xf numFmtId="0" fontId="23" fillId="0" borderId="0" xfId="0" applyFont="1" applyAlignment="1">
      <alignment horizontal="left" vertical="top" wrapText="1"/>
    </xf>
    <xf numFmtId="0" fontId="26" fillId="0" borderId="0" xfId="0" applyFont="1" applyAlignment="1">
      <alignment horizontal="left" vertical="top" wrapText="1"/>
    </xf>
    <xf numFmtId="0" fontId="26" fillId="0" borderId="0" xfId="0" applyFont="1" applyAlignment="1">
      <alignment vertical="top"/>
    </xf>
    <xf numFmtId="0" fontId="26" fillId="0" borderId="1" xfId="0" applyFont="1" applyBorder="1" applyAlignment="1">
      <alignment horizontal="center" vertical="top"/>
    </xf>
    <xf numFmtId="0" fontId="26" fillId="0" borderId="1" xfId="0" applyFont="1" applyBorder="1" applyAlignment="1">
      <alignment horizontal="left" vertical="top" wrapText="1"/>
    </xf>
    <xf numFmtId="4" fontId="6" fillId="0" borderId="1" xfId="0" applyNumberFormat="1" applyFont="1" applyBorder="1"/>
    <xf numFmtId="4" fontId="6" fillId="0" borderId="1" xfId="0" applyNumberFormat="1" applyFont="1" applyBorder="1" applyAlignment="1">
      <alignment vertical="top"/>
    </xf>
    <xf numFmtId="0" fontId="24" fillId="0" borderId="0" xfId="0" applyFont="1" applyAlignment="1">
      <alignment horizontal="left" vertical="top" wrapText="1"/>
    </xf>
    <xf numFmtId="0" fontId="23" fillId="0" borderId="0" xfId="0" applyFont="1" applyAlignment="1">
      <alignment horizontal="left" vertical="top" wrapText="1"/>
    </xf>
    <xf numFmtId="0" fontId="7" fillId="0" borderId="0" xfId="0" applyFont="1" applyAlignment="1">
      <alignment horizontal="justify" vertical="top"/>
    </xf>
    <xf numFmtId="0" fontId="24" fillId="0" borderId="0" xfId="0" applyFont="1" applyAlignment="1">
      <alignment horizontal="left" vertical="top"/>
    </xf>
    <xf numFmtId="0" fontId="18" fillId="0" borderId="0" xfId="0" applyFont="1" applyAlignment="1">
      <alignment horizontal="left" vertical="top" wrapText="1"/>
    </xf>
    <xf numFmtId="0" fontId="13" fillId="0" borderId="0" xfId="0" applyFont="1" applyAlignment="1">
      <alignment horizontal="justify" vertical="top" wrapText="1"/>
    </xf>
  </cellXfs>
  <cellStyles count="437">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Navadno" xfId="0" builtinId="0"/>
    <cellStyle name="Navadno 5" xfId="1" xr:uid="{00000000-0005-0000-0000-0000B2010000}"/>
    <cellStyle name="Navadno 6" xfId="2" xr:uid="{00000000-0005-0000-0000-0000B3010000}"/>
    <cellStyle name="Navadno 7" xfId="3" xr:uid="{00000000-0005-0000-0000-0000B4010000}"/>
    <cellStyle name="Navadno 8" xfId="4" xr:uid="{00000000-0005-0000-0000-0000B5010000}"/>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zoomScaleNormal="100" workbookViewId="0">
      <selection activeCell="J14" sqref="J14"/>
    </sheetView>
  </sheetViews>
  <sheetFormatPr defaultColWidth="9.140625" defaultRowHeight="16.5" x14ac:dyDescent="0.25"/>
  <cols>
    <col min="1" max="1" width="11" style="1" customWidth="1"/>
    <col min="2" max="2" width="51.7109375" style="2" customWidth="1"/>
    <col min="3" max="3" width="10.42578125" style="3" customWidth="1"/>
    <col min="4" max="4" width="1.42578125" style="3" customWidth="1"/>
    <col min="5" max="5" width="11.28515625" style="3" bestFit="1" customWidth="1"/>
    <col min="6" max="6" width="12.140625" style="3" customWidth="1"/>
    <col min="7" max="16384" width="9.140625" style="4"/>
  </cols>
  <sheetData>
    <row r="1" spans="1:6" x14ac:dyDescent="0.25">
      <c r="B1" s="9" t="s">
        <v>164</v>
      </c>
    </row>
    <row r="3" spans="1:6" x14ac:dyDescent="0.25">
      <c r="B3" s="2" t="s">
        <v>9</v>
      </c>
    </row>
    <row r="4" spans="1:6" x14ac:dyDescent="0.25">
      <c r="B4" s="2" t="s">
        <v>316</v>
      </c>
    </row>
    <row r="6" spans="1:6" ht="27" x14ac:dyDescent="0.25">
      <c r="B6" s="5" t="s">
        <v>24</v>
      </c>
    </row>
    <row r="7" spans="1:6" x14ac:dyDescent="0.25">
      <c r="B7" s="5" t="s">
        <v>19</v>
      </c>
    </row>
    <row r="8" spans="1:6" ht="67.5" x14ac:dyDescent="0.25">
      <c r="B8" s="6" t="s">
        <v>25</v>
      </c>
    </row>
    <row r="10" spans="1:6" x14ac:dyDescent="0.25">
      <c r="B10" s="7" t="s">
        <v>302</v>
      </c>
    </row>
    <row r="12" spans="1:6" s="11" customFormat="1" x14ac:dyDescent="0.25">
      <c r="A12" s="8">
        <v>1</v>
      </c>
      <c r="B12" s="9" t="s">
        <v>303</v>
      </c>
      <c r="C12" s="10"/>
      <c r="D12" s="10"/>
      <c r="E12" s="10"/>
      <c r="F12" s="10">
        <f>'1_OPREMA pritličje'!F16</f>
        <v>0</v>
      </c>
    </row>
    <row r="13" spans="1:6" s="11" customFormat="1" x14ac:dyDescent="0.25">
      <c r="A13" s="8">
        <v>2</v>
      </c>
      <c r="B13" s="9" t="s">
        <v>304</v>
      </c>
      <c r="C13" s="10"/>
      <c r="D13" s="10"/>
      <c r="E13" s="10"/>
      <c r="F13" s="10">
        <f>'2_OPREMA nadstropje'!F15</f>
        <v>0</v>
      </c>
    </row>
    <row r="14" spans="1:6" s="11" customFormat="1" ht="17.25" thickBot="1" x14ac:dyDescent="0.3">
      <c r="A14" s="8"/>
      <c r="B14" s="14" t="s">
        <v>21</v>
      </c>
      <c r="C14" s="15"/>
      <c r="D14" s="15"/>
      <c r="E14" s="15"/>
      <c r="F14" s="15">
        <f>SUM(F12:F13)</f>
        <v>0</v>
      </c>
    </row>
    <row r="17" spans="1:6" x14ac:dyDescent="0.25">
      <c r="A17" s="4"/>
      <c r="B17" s="4"/>
      <c r="C17" s="10"/>
      <c r="D17" s="10"/>
      <c r="E17" s="10"/>
      <c r="F17" s="10"/>
    </row>
  </sheetData>
  <pageMargins left="0.75" right="0.75" top="1" bottom="1" header="0.5" footer="0.5"/>
  <pageSetup paperSize="9" scale="82"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10"/>
  <sheetViews>
    <sheetView view="pageBreakPreview" topLeftCell="A283" zoomScale="150" zoomScaleNormal="150" zoomScaleSheetLayoutView="150" zoomScalePageLayoutView="150" workbookViewId="0">
      <selection activeCell="F16" sqref="F16"/>
    </sheetView>
  </sheetViews>
  <sheetFormatPr defaultColWidth="9.140625" defaultRowHeight="16.5" x14ac:dyDescent="0.25"/>
  <cols>
    <col min="1" max="1" width="11" style="1" customWidth="1"/>
    <col min="2" max="2" width="51.7109375" style="2" customWidth="1"/>
    <col min="3" max="3" width="10.42578125" style="3" customWidth="1"/>
    <col min="4" max="4" width="1.42578125" style="3" customWidth="1"/>
    <col min="5" max="5" width="11.28515625" style="3" bestFit="1" customWidth="1"/>
    <col min="6" max="6" width="12.140625" style="3" customWidth="1"/>
    <col min="7" max="16384" width="9.140625" style="4"/>
  </cols>
  <sheetData>
    <row r="1" spans="1:6" ht="18.95" customHeight="1" x14ac:dyDescent="0.25">
      <c r="B1" s="9" t="s">
        <v>164</v>
      </c>
    </row>
    <row r="3" spans="1:6" x14ac:dyDescent="0.25">
      <c r="B3" s="2" t="s">
        <v>9</v>
      </c>
    </row>
    <row r="4" spans="1:6" x14ac:dyDescent="0.25">
      <c r="B4" s="2" t="s">
        <v>165</v>
      </c>
    </row>
    <row r="6" spans="1:6" ht="27" x14ac:dyDescent="0.25">
      <c r="B6" s="5" t="s">
        <v>24</v>
      </c>
    </row>
    <row r="7" spans="1:6" x14ac:dyDescent="0.25">
      <c r="B7" s="5" t="s">
        <v>19</v>
      </c>
    </row>
    <row r="8" spans="1:6" ht="77.099999999999994" customHeight="1" x14ac:dyDescent="0.25">
      <c r="B8" s="6" t="s">
        <v>25</v>
      </c>
    </row>
    <row r="10" spans="1:6" x14ac:dyDescent="0.25">
      <c r="B10" s="7" t="s">
        <v>166</v>
      </c>
    </row>
    <row r="12" spans="1:6" s="11" customFormat="1" x14ac:dyDescent="0.25">
      <c r="A12" s="8" t="s">
        <v>5</v>
      </c>
      <c r="B12" s="9" t="s">
        <v>10</v>
      </c>
      <c r="C12" s="10"/>
      <c r="D12" s="10"/>
      <c r="E12" s="10"/>
      <c r="F12" s="10">
        <f>F199</f>
        <v>0</v>
      </c>
    </row>
    <row r="13" spans="1:6" s="11" customFormat="1" x14ac:dyDescent="0.25">
      <c r="A13" s="8" t="s">
        <v>6</v>
      </c>
      <c r="B13" s="9" t="s">
        <v>11</v>
      </c>
      <c r="C13" s="10"/>
      <c r="D13" s="10"/>
      <c r="E13" s="10"/>
      <c r="F13" s="10">
        <f>F254</f>
        <v>0</v>
      </c>
    </row>
    <row r="14" spans="1:6" x14ac:dyDescent="0.25">
      <c r="A14" s="8" t="s">
        <v>45</v>
      </c>
      <c r="B14" s="9" t="s">
        <v>59</v>
      </c>
      <c r="F14" s="10">
        <f>F264</f>
        <v>0</v>
      </c>
    </row>
    <row r="15" spans="1:6" x14ac:dyDescent="0.25">
      <c r="A15" s="8" t="s">
        <v>269</v>
      </c>
      <c r="B15" s="12" t="s">
        <v>293</v>
      </c>
      <c r="F15" s="10">
        <f>F295</f>
        <v>0</v>
      </c>
    </row>
    <row r="16" spans="1:6" s="11" customFormat="1" ht="17.25" thickBot="1" x14ac:dyDescent="0.3">
      <c r="A16" s="8"/>
      <c r="B16" s="14" t="s">
        <v>21</v>
      </c>
      <c r="C16" s="15"/>
      <c r="D16" s="15"/>
      <c r="E16" s="15"/>
      <c r="F16" s="15">
        <f>SUM(F12:F15)</f>
        <v>0</v>
      </c>
    </row>
    <row r="19" spans="1:6" x14ac:dyDescent="0.25">
      <c r="A19" s="4"/>
      <c r="B19" s="4"/>
      <c r="C19" s="10"/>
      <c r="D19" s="10"/>
      <c r="E19" s="10"/>
      <c r="F19" s="10"/>
    </row>
    <row r="20" spans="1:6" ht="21" customHeight="1" x14ac:dyDescent="0.25">
      <c r="A20" s="8" t="s">
        <v>5</v>
      </c>
      <c r="B20" s="9" t="s">
        <v>10</v>
      </c>
      <c r="C20" s="10"/>
      <c r="D20" s="10"/>
      <c r="E20" s="10"/>
      <c r="F20" s="10"/>
    </row>
    <row r="21" spans="1:6" ht="15.95" customHeight="1" x14ac:dyDescent="0.25">
      <c r="A21" s="8"/>
      <c r="B21" s="9"/>
      <c r="C21" s="10"/>
      <c r="D21" s="10"/>
      <c r="E21" s="10"/>
      <c r="F21" s="10"/>
    </row>
    <row r="22" spans="1:6" ht="12" customHeight="1" x14ac:dyDescent="0.25">
      <c r="A22" s="8"/>
      <c r="B22" s="9"/>
      <c r="C22" s="10"/>
      <c r="D22" s="10"/>
      <c r="E22" s="10"/>
      <c r="F22" s="10"/>
    </row>
    <row r="23" spans="1:6" s="17" customFormat="1" ht="23.1" customHeight="1" x14ac:dyDescent="0.25">
      <c r="A23" s="16" t="s">
        <v>1</v>
      </c>
      <c r="B23" s="69" t="s">
        <v>7</v>
      </c>
      <c r="C23" s="69"/>
      <c r="D23" s="69"/>
      <c r="E23" s="69"/>
      <c r="F23" s="69"/>
    </row>
    <row r="24" spans="1:6" s="17" customFormat="1" ht="40.5" x14ac:dyDescent="0.25">
      <c r="A24" s="16"/>
      <c r="B24" s="5" t="s">
        <v>64</v>
      </c>
      <c r="C24" s="5"/>
      <c r="D24" s="5"/>
      <c r="E24" s="5"/>
      <c r="F24" s="5"/>
    </row>
    <row r="25" spans="1:6" s="17" customFormat="1" ht="27" x14ac:dyDescent="0.25">
      <c r="A25" s="16"/>
      <c r="B25" s="5" t="s">
        <v>65</v>
      </c>
      <c r="C25" s="5"/>
      <c r="D25" s="5"/>
      <c r="E25" s="5"/>
      <c r="F25" s="5"/>
    </row>
    <row r="26" spans="1:6" s="17" customFormat="1" ht="13.5" x14ac:dyDescent="0.25">
      <c r="A26" s="16"/>
      <c r="B26" s="5" t="s">
        <v>66</v>
      </c>
      <c r="C26" s="5"/>
      <c r="D26" s="5"/>
      <c r="E26" s="5"/>
      <c r="F26" s="5"/>
    </row>
    <row r="27" spans="1:6" s="17" customFormat="1" ht="27" x14ac:dyDescent="0.25">
      <c r="A27" s="16"/>
      <c r="B27" s="5" t="s">
        <v>67</v>
      </c>
      <c r="C27" s="5"/>
      <c r="D27" s="5"/>
      <c r="E27" s="5"/>
      <c r="F27" s="5"/>
    </row>
    <row r="28" spans="1:6" s="17" customFormat="1" ht="13.5" x14ac:dyDescent="0.25">
      <c r="A28" s="16"/>
      <c r="B28" s="5" t="s">
        <v>68</v>
      </c>
      <c r="C28" s="5"/>
      <c r="D28" s="5"/>
      <c r="E28" s="5"/>
      <c r="F28" s="5"/>
    </row>
    <row r="29" spans="1:6" s="17" customFormat="1" ht="27" x14ac:dyDescent="0.25">
      <c r="A29" s="16"/>
      <c r="B29" s="5" t="s">
        <v>69</v>
      </c>
      <c r="C29" s="5"/>
      <c r="D29" s="5"/>
      <c r="E29" s="5"/>
      <c r="F29" s="5"/>
    </row>
    <row r="30" spans="1:6" s="17" customFormat="1" ht="13.5" x14ac:dyDescent="0.25">
      <c r="A30" s="16"/>
      <c r="B30" s="5" t="s">
        <v>70</v>
      </c>
      <c r="C30" s="5"/>
      <c r="D30" s="5"/>
      <c r="E30" s="5"/>
      <c r="F30" s="5"/>
    </row>
    <row r="31" spans="1:6" s="17" customFormat="1" ht="27" x14ac:dyDescent="0.25">
      <c r="A31" s="16"/>
      <c r="B31" s="5" t="s">
        <v>71</v>
      </c>
      <c r="C31" s="5"/>
      <c r="D31" s="5"/>
      <c r="E31" s="5"/>
      <c r="F31" s="5"/>
    </row>
    <row r="32" spans="1:6" s="17" customFormat="1" ht="13.5" x14ac:dyDescent="0.25">
      <c r="A32" s="16"/>
      <c r="B32" s="5" t="s">
        <v>72</v>
      </c>
      <c r="C32" s="5"/>
      <c r="D32" s="5"/>
      <c r="E32" s="5"/>
      <c r="F32" s="5"/>
    </row>
    <row r="33" spans="1:7" s="17" customFormat="1" ht="27" x14ac:dyDescent="0.25">
      <c r="A33" s="16"/>
      <c r="B33" s="5" t="s">
        <v>73</v>
      </c>
      <c r="C33" s="5"/>
      <c r="D33" s="5"/>
      <c r="E33" s="5"/>
      <c r="F33" s="5"/>
    </row>
    <row r="34" spans="1:7" s="17" customFormat="1" ht="27" x14ac:dyDescent="0.25">
      <c r="A34" s="16"/>
      <c r="B34" s="5" t="s">
        <v>20</v>
      </c>
      <c r="C34" s="5"/>
      <c r="D34" s="5"/>
      <c r="E34" s="5"/>
      <c r="F34" s="5"/>
    </row>
    <row r="35" spans="1:7" s="17" customFormat="1" ht="24.95" customHeight="1" x14ac:dyDescent="0.25">
      <c r="A35" s="16"/>
      <c r="B35" s="5" t="s">
        <v>29</v>
      </c>
      <c r="C35" s="5"/>
      <c r="D35" s="5"/>
      <c r="E35" s="5"/>
      <c r="F35" s="5"/>
    </row>
    <row r="36" spans="1:7" s="17" customFormat="1" ht="54" x14ac:dyDescent="0.25">
      <c r="A36" s="16"/>
      <c r="B36" s="5" t="s">
        <v>30</v>
      </c>
      <c r="C36" s="5"/>
      <c r="D36" s="5"/>
      <c r="E36" s="5"/>
      <c r="F36" s="5"/>
    </row>
    <row r="37" spans="1:7" s="17" customFormat="1" ht="27" x14ac:dyDescent="0.25">
      <c r="A37" s="16"/>
      <c r="B37" s="5" t="s">
        <v>31</v>
      </c>
      <c r="C37" s="5"/>
      <c r="D37" s="5"/>
      <c r="E37" s="5"/>
      <c r="F37" s="5"/>
    </row>
    <row r="38" spans="1:7" s="17" customFormat="1" ht="27" x14ac:dyDescent="0.25">
      <c r="A38" s="16"/>
      <c r="B38" s="5" t="s">
        <v>36</v>
      </c>
      <c r="C38" s="5"/>
      <c r="D38" s="5"/>
      <c r="E38" s="5"/>
      <c r="F38" s="5"/>
    </row>
    <row r="39" spans="1:7" s="17" customFormat="1" ht="13.5" x14ac:dyDescent="0.25">
      <c r="A39" s="16"/>
      <c r="B39" s="5"/>
      <c r="C39" s="5"/>
      <c r="D39" s="5"/>
      <c r="E39" s="5"/>
      <c r="F39" s="5"/>
    </row>
    <row r="40" spans="1:7" s="17" customFormat="1" ht="12.75" x14ac:dyDescent="0.25">
      <c r="A40" s="16"/>
      <c r="B40" s="68" t="s">
        <v>74</v>
      </c>
      <c r="C40" s="67"/>
      <c r="D40" s="67"/>
      <c r="E40" s="67"/>
      <c r="F40" s="67"/>
      <c r="G40" s="67"/>
    </row>
    <row r="41" spans="1:7" s="17" customFormat="1" ht="12.75" x14ac:dyDescent="0.2">
      <c r="A41" s="16"/>
      <c r="B41" s="51"/>
      <c r="C41" s="52"/>
      <c r="D41" s="53"/>
      <c r="E41" s="53"/>
      <c r="F41" s="54"/>
      <c r="G41" s="55"/>
    </row>
    <row r="42" spans="1:7" s="17" customFormat="1" ht="12.75" x14ac:dyDescent="0.25">
      <c r="A42" s="16"/>
      <c r="B42" s="67" t="s">
        <v>75</v>
      </c>
      <c r="C42" s="70"/>
      <c r="D42" s="70"/>
      <c r="E42" s="70"/>
      <c r="F42" s="70"/>
      <c r="G42" s="70"/>
    </row>
    <row r="43" spans="1:7" s="17" customFormat="1" ht="30" customHeight="1" x14ac:dyDescent="0.25">
      <c r="A43" s="16"/>
      <c r="B43" s="71" t="s">
        <v>88</v>
      </c>
      <c r="C43" s="67"/>
      <c r="D43" s="67"/>
      <c r="E43" s="67"/>
      <c r="F43" s="67"/>
      <c r="G43" s="67"/>
    </row>
    <row r="44" spans="1:7" s="17" customFormat="1" ht="12.75" x14ac:dyDescent="0.25">
      <c r="A44" s="16"/>
      <c r="B44" s="67" t="s">
        <v>89</v>
      </c>
      <c r="C44" s="67"/>
      <c r="D44" s="67"/>
      <c r="E44" s="67"/>
      <c r="F44" s="67"/>
      <c r="G44" s="67"/>
    </row>
    <row r="45" spans="1:7" s="17" customFormat="1" ht="27.95" customHeight="1" x14ac:dyDescent="0.25">
      <c r="A45" s="16"/>
      <c r="B45" s="67" t="s">
        <v>90</v>
      </c>
      <c r="C45" s="67"/>
      <c r="D45" s="67"/>
      <c r="E45" s="67"/>
      <c r="F45" s="67"/>
      <c r="G45" s="67"/>
    </row>
    <row r="46" spans="1:7" s="17" customFormat="1" ht="15.95" customHeight="1" x14ac:dyDescent="0.25">
      <c r="A46" s="16"/>
      <c r="B46" s="67" t="s">
        <v>91</v>
      </c>
      <c r="C46" s="67"/>
      <c r="D46" s="67"/>
      <c r="E46" s="67"/>
      <c r="F46" s="67"/>
      <c r="G46" s="67"/>
    </row>
    <row r="47" spans="1:7" s="17" customFormat="1" ht="39.950000000000003" customHeight="1" x14ac:dyDescent="0.25">
      <c r="A47" s="16"/>
      <c r="B47" s="67" t="s">
        <v>76</v>
      </c>
      <c r="C47" s="67"/>
      <c r="D47" s="67"/>
      <c r="E47" s="67"/>
      <c r="F47" s="67"/>
      <c r="G47" s="67"/>
    </row>
    <row r="48" spans="1:7" s="17" customFormat="1" ht="42" customHeight="1" x14ac:dyDescent="0.25">
      <c r="A48" s="16"/>
      <c r="B48" s="67" t="s">
        <v>92</v>
      </c>
      <c r="C48" s="67"/>
      <c r="D48" s="67"/>
      <c r="E48" s="67"/>
      <c r="F48" s="67"/>
      <c r="G48" s="67"/>
    </row>
    <row r="49" spans="1:7" s="17" customFormat="1" ht="29.1" customHeight="1" x14ac:dyDescent="0.25">
      <c r="A49" s="16"/>
      <c r="B49" s="67" t="s">
        <v>77</v>
      </c>
      <c r="C49" s="67"/>
      <c r="D49" s="67"/>
      <c r="E49" s="67"/>
      <c r="F49" s="67"/>
      <c r="G49" s="67"/>
    </row>
    <row r="50" spans="1:7" s="17" customFormat="1" ht="30.95" customHeight="1" x14ac:dyDescent="0.25">
      <c r="A50" s="16"/>
      <c r="B50" s="67" t="s">
        <v>78</v>
      </c>
      <c r="C50" s="67"/>
      <c r="D50" s="67"/>
      <c r="E50" s="67"/>
      <c r="F50" s="67"/>
      <c r="G50" s="67"/>
    </row>
    <row r="51" spans="1:7" s="17" customFormat="1" ht="23.1" customHeight="1" x14ac:dyDescent="0.25">
      <c r="A51" s="16"/>
      <c r="B51" s="67" t="s">
        <v>79</v>
      </c>
      <c r="C51" s="67"/>
      <c r="D51" s="67"/>
      <c r="E51" s="67"/>
      <c r="F51" s="67"/>
      <c r="G51" s="67"/>
    </row>
    <row r="52" spans="1:7" s="17" customFormat="1" ht="30.95" customHeight="1" x14ac:dyDescent="0.25">
      <c r="A52" s="16"/>
      <c r="B52" s="67" t="s">
        <v>80</v>
      </c>
      <c r="C52" s="67"/>
      <c r="D52" s="67"/>
      <c r="E52" s="67"/>
      <c r="F52" s="67"/>
      <c r="G52" s="67"/>
    </row>
    <row r="53" spans="1:7" s="17" customFormat="1" ht="12.75" x14ac:dyDescent="0.2">
      <c r="A53" s="16"/>
      <c r="B53" s="56"/>
      <c r="C53" s="56"/>
      <c r="D53" s="57"/>
      <c r="E53" s="57"/>
      <c r="F53" s="58"/>
      <c r="G53" s="59"/>
    </row>
    <row r="54" spans="1:7" s="17" customFormat="1" ht="12.75" x14ac:dyDescent="0.25">
      <c r="A54" s="16"/>
      <c r="B54" s="68" t="s">
        <v>81</v>
      </c>
      <c r="C54" s="68"/>
      <c r="D54" s="68"/>
      <c r="E54" s="68"/>
      <c r="F54" s="68"/>
      <c r="G54" s="68"/>
    </row>
    <row r="55" spans="1:7" s="17" customFormat="1" ht="12.75" x14ac:dyDescent="0.25">
      <c r="A55" s="16"/>
      <c r="B55" s="60"/>
      <c r="C55" s="60"/>
      <c r="D55" s="60"/>
      <c r="E55" s="60"/>
      <c r="F55" s="60"/>
      <c r="G55" s="60"/>
    </row>
    <row r="56" spans="1:7" s="17" customFormat="1" ht="15.95" customHeight="1" x14ac:dyDescent="0.25">
      <c r="A56" s="16"/>
      <c r="B56" s="67" t="s">
        <v>93</v>
      </c>
      <c r="C56" s="67"/>
      <c r="D56" s="67"/>
      <c r="E56" s="67"/>
      <c r="F56" s="67"/>
      <c r="G56" s="67"/>
    </row>
    <row r="57" spans="1:7" s="17" customFormat="1" ht="15.95" customHeight="1" x14ac:dyDescent="0.25">
      <c r="A57" s="16"/>
      <c r="B57" s="67" t="s">
        <v>94</v>
      </c>
      <c r="C57" s="67"/>
      <c r="D57" s="67"/>
      <c r="E57" s="67"/>
      <c r="F57" s="67"/>
      <c r="G57" s="67"/>
    </row>
    <row r="58" spans="1:7" s="17" customFormat="1" ht="15" customHeight="1" x14ac:dyDescent="0.25">
      <c r="A58" s="16"/>
      <c r="B58" s="67" t="s">
        <v>95</v>
      </c>
      <c r="C58" s="67"/>
      <c r="D58" s="67"/>
      <c r="E58" s="67"/>
      <c r="F58" s="67"/>
      <c r="G58" s="67"/>
    </row>
    <row r="59" spans="1:7" s="17" customFormat="1" ht="12.75" x14ac:dyDescent="0.25">
      <c r="A59" s="16"/>
      <c r="B59" s="67" t="s">
        <v>96</v>
      </c>
      <c r="C59" s="67"/>
      <c r="D59" s="67"/>
      <c r="E59" s="67"/>
      <c r="F59" s="67"/>
      <c r="G59" s="67"/>
    </row>
    <row r="60" spans="1:7" s="17" customFormat="1" ht="27.95" customHeight="1" x14ac:dyDescent="0.25">
      <c r="A60" s="16"/>
      <c r="B60" s="67" t="s">
        <v>82</v>
      </c>
      <c r="C60" s="67"/>
      <c r="D60" s="67"/>
      <c r="E60" s="67"/>
      <c r="F60" s="67"/>
      <c r="G60" s="67"/>
    </row>
    <row r="61" spans="1:7" s="17" customFormat="1" ht="27" customHeight="1" x14ac:dyDescent="0.25">
      <c r="A61" s="16"/>
      <c r="B61" s="67" t="s">
        <v>83</v>
      </c>
      <c r="C61" s="67"/>
      <c r="D61" s="67"/>
      <c r="E61" s="67"/>
      <c r="F61" s="67"/>
      <c r="G61" s="67"/>
    </row>
    <row r="62" spans="1:7" s="17" customFormat="1" ht="27.95" customHeight="1" x14ac:dyDescent="0.25">
      <c r="A62" s="16"/>
      <c r="B62" s="67" t="s">
        <v>84</v>
      </c>
      <c r="C62" s="67"/>
      <c r="D62" s="67"/>
      <c r="E62" s="67"/>
      <c r="F62" s="67"/>
      <c r="G62" s="67"/>
    </row>
    <row r="63" spans="1:7" s="17" customFormat="1" ht="29.1" customHeight="1" x14ac:dyDescent="0.25">
      <c r="A63" s="16"/>
      <c r="B63" s="67" t="s">
        <v>85</v>
      </c>
      <c r="C63" s="67"/>
      <c r="D63" s="67"/>
      <c r="E63" s="67"/>
      <c r="F63" s="67"/>
      <c r="G63" s="67"/>
    </row>
    <row r="64" spans="1:7" s="17" customFormat="1" ht="29.1" customHeight="1" x14ac:dyDescent="0.25">
      <c r="A64" s="16"/>
      <c r="B64" s="67" t="s">
        <v>86</v>
      </c>
      <c r="C64" s="67"/>
      <c r="D64" s="67"/>
      <c r="E64" s="67"/>
      <c r="F64" s="67"/>
      <c r="G64" s="67"/>
    </row>
    <row r="65" spans="1:7" s="17" customFormat="1" ht="14.1" customHeight="1" x14ac:dyDescent="0.25">
      <c r="A65" s="16"/>
      <c r="B65" s="67" t="s">
        <v>87</v>
      </c>
      <c r="C65" s="67"/>
      <c r="D65" s="67"/>
      <c r="E65" s="67"/>
      <c r="F65" s="67"/>
      <c r="G65" s="67"/>
    </row>
    <row r="66" spans="1:7" s="17" customFormat="1" ht="14.1" customHeight="1" x14ac:dyDescent="0.25">
      <c r="A66" s="16"/>
      <c r="B66" s="56"/>
      <c r="C66" s="56"/>
      <c r="D66" s="56"/>
      <c r="E66" s="56"/>
      <c r="F66" s="56"/>
      <c r="G66" s="56"/>
    </row>
    <row r="67" spans="1:7" s="62" customFormat="1" ht="14.1" customHeight="1" x14ac:dyDescent="0.25">
      <c r="A67" s="63" t="s">
        <v>171</v>
      </c>
      <c r="B67" s="64" t="s">
        <v>167</v>
      </c>
      <c r="C67" s="64" t="s">
        <v>168</v>
      </c>
      <c r="D67" s="64"/>
      <c r="E67" s="64" t="s">
        <v>169</v>
      </c>
      <c r="F67" s="64" t="s">
        <v>170</v>
      </c>
      <c r="G67" s="61"/>
    </row>
    <row r="68" spans="1:7" s="17" customFormat="1" ht="14.1" customHeight="1" x14ac:dyDescent="0.25">
      <c r="A68" s="16"/>
      <c r="B68" s="50"/>
      <c r="C68" s="50"/>
      <c r="D68" s="50"/>
      <c r="E68" s="50"/>
      <c r="F68" s="50"/>
      <c r="G68" s="50"/>
    </row>
    <row r="69" spans="1:7" s="17" customFormat="1" ht="15.75" x14ac:dyDescent="0.25">
      <c r="A69" s="16"/>
      <c r="B69" s="7" t="s">
        <v>112</v>
      </c>
      <c r="C69" s="18"/>
      <c r="D69" s="18"/>
      <c r="E69" s="18"/>
      <c r="F69" s="18"/>
    </row>
    <row r="70" spans="1:7" s="17" customFormat="1" ht="12.75" x14ac:dyDescent="0.25">
      <c r="A70" s="16"/>
      <c r="B70" s="47"/>
      <c r="C70" s="18"/>
      <c r="D70" s="18"/>
      <c r="E70" s="18"/>
      <c r="F70" s="18"/>
    </row>
    <row r="71" spans="1:7" s="17" customFormat="1" x14ac:dyDescent="0.25">
      <c r="A71" s="16"/>
      <c r="B71" s="9" t="s">
        <v>114</v>
      </c>
      <c r="C71" s="18"/>
      <c r="D71" s="18"/>
      <c r="E71" s="18"/>
      <c r="F71" s="18"/>
    </row>
    <row r="72" spans="1:7" ht="280.5" x14ac:dyDescent="0.25">
      <c r="A72" s="1" t="s">
        <v>113</v>
      </c>
      <c r="B72" s="22" t="s">
        <v>295</v>
      </c>
    </row>
    <row r="73" spans="1:7" ht="132" x14ac:dyDescent="0.25">
      <c r="B73" s="22" t="s">
        <v>294</v>
      </c>
    </row>
    <row r="74" spans="1:7" ht="66" x14ac:dyDescent="0.25">
      <c r="B74" s="2" t="s">
        <v>289</v>
      </c>
    </row>
    <row r="75" spans="1:7" ht="49.5" x14ac:dyDescent="0.25">
      <c r="B75" s="2" t="s">
        <v>118</v>
      </c>
    </row>
    <row r="76" spans="1:7" x14ac:dyDescent="0.25">
      <c r="B76" s="2" t="s">
        <v>0</v>
      </c>
      <c r="C76" s="3">
        <v>1</v>
      </c>
      <c r="E76" s="3">
        <v>0</v>
      </c>
      <c r="F76" s="3">
        <f>C76*E76</f>
        <v>0</v>
      </c>
    </row>
    <row r="78" spans="1:7" x14ac:dyDescent="0.25">
      <c r="B78" s="7"/>
    </row>
    <row r="79" spans="1:7" x14ac:dyDescent="0.25">
      <c r="B79" s="9" t="s">
        <v>115</v>
      </c>
    </row>
    <row r="80" spans="1:7" ht="148.5" x14ac:dyDescent="0.25">
      <c r="A80" s="1" t="s">
        <v>116</v>
      </c>
      <c r="B80" s="2" t="s">
        <v>290</v>
      </c>
    </row>
    <row r="81" spans="1:7" ht="264" x14ac:dyDescent="0.25">
      <c r="B81" s="2" t="s">
        <v>291</v>
      </c>
    </row>
    <row r="82" spans="1:7" ht="99" x14ac:dyDescent="0.25">
      <c r="B82" s="2" t="s">
        <v>292</v>
      </c>
    </row>
    <row r="83" spans="1:7" ht="66" x14ac:dyDescent="0.25">
      <c r="B83" s="2" t="s">
        <v>117</v>
      </c>
    </row>
    <row r="84" spans="1:7" x14ac:dyDescent="0.25">
      <c r="B84" s="2" t="s">
        <v>0</v>
      </c>
      <c r="C84" s="3">
        <v>1</v>
      </c>
      <c r="E84" s="3">
        <v>0</v>
      </c>
      <c r="F84" s="3">
        <f>C84*E84</f>
        <v>0</v>
      </c>
      <c r="G84" s="11"/>
    </row>
    <row r="85" spans="1:7" x14ac:dyDescent="0.25">
      <c r="G85" s="11"/>
    </row>
    <row r="87" spans="1:7" ht="165" x14ac:dyDescent="0.25">
      <c r="A87" s="1" t="s">
        <v>119</v>
      </c>
      <c r="B87" s="2" t="s">
        <v>305</v>
      </c>
    </row>
    <row r="88" spans="1:7" x14ac:dyDescent="0.25">
      <c r="B88" s="2" t="s">
        <v>0</v>
      </c>
      <c r="C88" s="3">
        <v>4</v>
      </c>
      <c r="E88" s="3">
        <v>0</v>
      </c>
      <c r="F88" s="3">
        <f>C88*E88</f>
        <v>0</v>
      </c>
    </row>
    <row r="90" spans="1:7" ht="165" x14ac:dyDescent="0.25">
      <c r="A90" s="1" t="s">
        <v>120</v>
      </c>
      <c r="B90" s="2" t="s">
        <v>306</v>
      </c>
    </row>
    <row r="91" spans="1:7" x14ac:dyDescent="0.25">
      <c r="B91" s="2" t="s">
        <v>0</v>
      </c>
      <c r="C91" s="3">
        <v>1</v>
      </c>
      <c r="E91" s="3">
        <v>0</v>
      </c>
      <c r="F91" s="3">
        <f>C91*E91</f>
        <v>0</v>
      </c>
    </row>
    <row r="93" spans="1:7" ht="148.5" x14ac:dyDescent="0.25">
      <c r="A93" s="1" t="s">
        <v>121</v>
      </c>
      <c r="B93" s="2" t="s">
        <v>122</v>
      </c>
    </row>
    <row r="94" spans="1:7" ht="280.5" x14ac:dyDescent="0.25">
      <c r="B94" s="2" t="s">
        <v>125</v>
      </c>
    </row>
    <row r="95" spans="1:7" x14ac:dyDescent="0.25">
      <c r="B95" s="2" t="s">
        <v>0</v>
      </c>
      <c r="C95" s="3">
        <v>1</v>
      </c>
      <c r="E95" s="3">
        <v>0</v>
      </c>
      <c r="F95" s="3">
        <f>C95*E95</f>
        <v>0</v>
      </c>
    </row>
    <row r="97" spans="1:6" ht="181.5" x14ac:dyDescent="0.25">
      <c r="A97" s="1" t="s">
        <v>123</v>
      </c>
      <c r="B97" s="2" t="s">
        <v>124</v>
      </c>
    </row>
    <row r="98" spans="1:6" ht="165" x14ac:dyDescent="0.25">
      <c r="B98" s="2" t="s">
        <v>126</v>
      </c>
    </row>
    <row r="99" spans="1:6" x14ac:dyDescent="0.25">
      <c r="B99" s="2" t="s">
        <v>0</v>
      </c>
      <c r="C99" s="3">
        <v>1</v>
      </c>
      <c r="E99" s="3">
        <v>0</v>
      </c>
      <c r="F99" s="3">
        <f>C99*E99</f>
        <v>0</v>
      </c>
    </row>
    <row r="101" spans="1:6" ht="264" x14ac:dyDescent="0.25">
      <c r="A101" s="1" t="s">
        <v>127</v>
      </c>
      <c r="B101" s="2" t="s">
        <v>128</v>
      </c>
    </row>
    <row r="102" spans="1:6" x14ac:dyDescent="0.25">
      <c r="B102" s="2" t="s">
        <v>0</v>
      </c>
      <c r="C102" s="3">
        <v>1</v>
      </c>
      <c r="E102" s="3">
        <v>0</v>
      </c>
      <c r="F102" s="3">
        <f>C102*E102</f>
        <v>0</v>
      </c>
    </row>
    <row r="104" spans="1:6" x14ac:dyDescent="0.25">
      <c r="B104" s="7" t="s">
        <v>129</v>
      </c>
    </row>
    <row r="106" spans="1:6" ht="247.5" x14ac:dyDescent="0.25">
      <c r="A106" s="1" t="s">
        <v>130</v>
      </c>
      <c r="B106" s="2" t="s">
        <v>131</v>
      </c>
    </row>
    <row r="107" spans="1:6" ht="148.5" x14ac:dyDescent="0.25">
      <c r="B107" s="2" t="s">
        <v>296</v>
      </c>
    </row>
    <row r="108" spans="1:6" x14ac:dyDescent="0.25">
      <c r="B108" s="2" t="s">
        <v>0</v>
      </c>
      <c r="C108" s="3">
        <v>1</v>
      </c>
      <c r="E108" s="3">
        <v>0</v>
      </c>
      <c r="F108" s="3">
        <f>C108*E108</f>
        <v>0</v>
      </c>
    </row>
    <row r="110" spans="1:6" ht="66" x14ac:dyDescent="0.25">
      <c r="A110" s="1" t="s">
        <v>132</v>
      </c>
      <c r="B110" s="2" t="s">
        <v>133</v>
      </c>
    </row>
    <row r="111" spans="1:6" x14ac:dyDescent="0.25">
      <c r="B111" s="2" t="s">
        <v>0</v>
      </c>
      <c r="C111" s="3">
        <v>1</v>
      </c>
      <c r="E111" s="3">
        <v>0</v>
      </c>
      <c r="F111" s="3">
        <f>C111*E111</f>
        <v>0</v>
      </c>
    </row>
    <row r="114" spans="1:6" x14ac:dyDescent="0.25">
      <c r="B114" s="7" t="s">
        <v>134</v>
      </c>
    </row>
    <row r="116" spans="1:6" ht="264" x14ac:dyDescent="0.25">
      <c r="A116" s="1" t="s">
        <v>32</v>
      </c>
      <c r="B116" s="2" t="s">
        <v>135</v>
      </c>
    </row>
    <row r="117" spans="1:6" x14ac:dyDescent="0.25">
      <c r="B117" s="2" t="s">
        <v>0</v>
      </c>
      <c r="C117" s="3">
        <v>1</v>
      </c>
      <c r="E117" s="3">
        <v>0</v>
      </c>
      <c r="F117" s="3">
        <f>C117*E117</f>
        <v>0</v>
      </c>
    </row>
    <row r="119" spans="1:6" x14ac:dyDescent="0.25">
      <c r="B119" s="7" t="s">
        <v>136</v>
      </c>
    </row>
    <row r="121" spans="1:6" ht="82.5" x14ac:dyDescent="0.25">
      <c r="A121" s="1" t="s">
        <v>33</v>
      </c>
      <c r="B121" s="2" t="s">
        <v>137</v>
      </c>
    </row>
    <row r="122" spans="1:6" x14ac:dyDescent="0.25">
      <c r="B122" s="2" t="s">
        <v>0</v>
      </c>
      <c r="C122" s="3">
        <v>1</v>
      </c>
      <c r="E122" s="3">
        <v>0</v>
      </c>
      <c r="F122" s="3">
        <f>C122*E122</f>
        <v>0</v>
      </c>
    </row>
    <row r="124" spans="1:6" ht="247.5" x14ac:dyDescent="0.25">
      <c r="A124" s="1" t="s">
        <v>138</v>
      </c>
      <c r="B124" s="2" t="s">
        <v>139</v>
      </c>
    </row>
    <row r="125" spans="1:6" ht="165" x14ac:dyDescent="0.25">
      <c r="B125" s="2" t="s">
        <v>141</v>
      </c>
    </row>
    <row r="126" spans="1:6" x14ac:dyDescent="0.25">
      <c r="B126" s="2" t="s">
        <v>0</v>
      </c>
      <c r="C126" s="3">
        <v>1</v>
      </c>
      <c r="E126" s="3">
        <v>0</v>
      </c>
      <c r="F126" s="3">
        <f>C126*E126</f>
        <v>0</v>
      </c>
    </row>
    <row r="128" spans="1:6" ht="99" x14ac:dyDescent="0.25">
      <c r="B128" s="2" t="s">
        <v>288</v>
      </c>
    </row>
    <row r="129" spans="1:6" x14ac:dyDescent="0.25">
      <c r="B129" s="2" t="s">
        <v>0</v>
      </c>
      <c r="C129" s="3">
        <v>1</v>
      </c>
      <c r="E129" s="3">
        <v>0</v>
      </c>
      <c r="F129" s="3">
        <f>C129*E129</f>
        <v>0</v>
      </c>
    </row>
    <row r="131" spans="1:6" x14ac:dyDescent="0.25">
      <c r="B131" s="7" t="s">
        <v>140</v>
      </c>
    </row>
    <row r="133" spans="1:6" ht="297" x14ac:dyDescent="0.25">
      <c r="A133" s="1" t="s">
        <v>34</v>
      </c>
      <c r="B133" s="2" t="s">
        <v>142</v>
      </c>
    </row>
    <row r="134" spans="1:6" x14ac:dyDescent="0.25">
      <c r="B134" s="2" t="s">
        <v>0</v>
      </c>
      <c r="C134" s="3">
        <v>1</v>
      </c>
      <c r="E134" s="3">
        <v>0</v>
      </c>
      <c r="F134" s="3">
        <f>C134*E134</f>
        <v>0</v>
      </c>
    </row>
    <row r="136" spans="1:6" ht="132" x14ac:dyDescent="0.25">
      <c r="A136" s="1" t="s">
        <v>98</v>
      </c>
      <c r="B136" s="2" t="s">
        <v>143</v>
      </c>
    </row>
    <row r="137" spans="1:6" x14ac:dyDescent="0.25">
      <c r="B137" s="2" t="s">
        <v>0</v>
      </c>
      <c r="C137" s="3">
        <v>1</v>
      </c>
      <c r="E137" s="3">
        <v>0</v>
      </c>
      <c r="F137" s="3">
        <f>C137*E137</f>
        <v>0</v>
      </c>
    </row>
    <row r="139" spans="1:6" x14ac:dyDescent="0.25">
      <c r="B139" s="7" t="s">
        <v>99</v>
      </c>
    </row>
    <row r="141" spans="1:6" ht="148.5" x14ac:dyDescent="0.25">
      <c r="A141" s="1" t="s">
        <v>35</v>
      </c>
      <c r="B141" s="2" t="s">
        <v>144</v>
      </c>
    </row>
    <row r="142" spans="1:6" x14ac:dyDescent="0.25">
      <c r="B142" s="2" t="s">
        <v>0</v>
      </c>
      <c r="C142" s="3">
        <v>1</v>
      </c>
      <c r="E142" s="3">
        <v>0</v>
      </c>
      <c r="F142" s="3">
        <f>C142*E142</f>
        <v>0</v>
      </c>
    </row>
    <row r="144" spans="1:6" ht="49.5" x14ac:dyDescent="0.25">
      <c r="A144" s="1" t="s">
        <v>100</v>
      </c>
      <c r="B144" s="2" t="s">
        <v>297</v>
      </c>
    </row>
    <row r="145" spans="1:6" x14ac:dyDescent="0.25">
      <c r="B145" s="2" t="s">
        <v>0</v>
      </c>
      <c r="C145" s="3">
        <v>1</v>
      </c>
      <c r="E145" s="3">
        <v>0</v>
      </c>
      <c r="F145" s="3">
        <f>C145*E145</f>
        <v>0</v>
      </c>
    </row>
    <row r="147" spans="1:6" ht="66" x14ac:dyDescent="0.25">
      <c r="A147" s="1" t="s">
        <v>101</v>
      </c>
      <c r="B147" s="2" t="s">
        <v>145</v>
      </c>
    </row>
    <row r="148" spans="1:6" x14ac:dyDescent="0.25">
      <c r="B148" s="2" t="s">
        <v>0</v>
      </c>
      <c r="C148" s="3">
        <v>1</v>
      </c>
      <c r="E148" s="3">
        <v>0</v>
      </c>
      <c r="F148" s="3">
        <f>C148*E148</f>
        <v>0</v>
      </c>
    </row>
    <row r="150" spans="1:6" ht="82.5" x14ac:dyDescent="0.25">
      <c r="A150" s="1" t="s">
        <v>102</v>
      </c>
      <c r="B150" s="2" t="s">
        <v>146</v>
      </c>
    </row>
    <row r="151" spans="1:6" x14ac:dyDescent="0.25">
      <c r="B151" s="2" t="s">
        <v>0</v>
      </c>
      <c r="C151" s="3">
        <v>1</v>
      </c>
      <c r="E151" s="3">
        <v>0</v>
      </c>
      <c r="F151" s="3">
        <f>C151*E151</f>
        <v>0</v>
      </c>
    </row>
    <row r="153" spans="1:6" ht="82.5" x14ac:dyDescent="0.25">
      <c r="A153" s="1" t="s">
        <v>103</v>
      </c>
      <c r="B153" s="2" t="s">
        <v>147</v>
      </c>
    </row>
    <row r="154" spans="1:6" x14ac:dyDescent="0.25">
      <c r="B154" s="2" t="s">
        <v>0</v>
      </c>
      <c r="C154" s="3">
        <v>1</v>
      </c>
      <c r="E154" s="3">
        <v>0</v>
      </c>
      <c r="F154" s="3">
        <f>C154*E154</f>
        <v>0</v>
      </c>
    </row>
    <row r="156" spans="1:6" ht="115.5" x14ac:dyDescent="0.25">
      <c r="A156" s="1" t="s">
        <v>104</v>
      </c>
      <c r="B156" s="2" t="s">
        <v>148</v>
      </c>
    </row>
    <row r="157" spans="1:6" x14ac:dyDescent="0.25">
      <c r="B157" s="2" t="s">
        <v>0</v>
      </c>
      <c r="C157" s="3">
        <v>1</v>
      </c>
      <c r="E157" s="3">
        <v>0</v>
      </c>
      <c r="F157" s="3">
        <f>C157*E157</f>
        <v>0</v>
      </c>
    </row>
    <row r="159" spans="1:6" ht="132" x14ac:dyDescent="0.25">
      <c r="A159" s="1" t="s">
        <v>149</v>
      </c>
      <c r="B159" s="2" t="s">
        <v>150</v>
      </c>
    </row>
    <row r="160" spans="1:6" x14ac:dyDescent="0.25">
      <c r="B160" s="2" t="s">
        <v>0</v>
      </c>
      <c r="C160" s="3">
        <v>1</v>
      </c>
      <c r="E160" s="3">
        <v>0</v>
      </c>
      <c r="F160" s="3">
        <f>C160*E160</f>
        <v>0</v>
      </c>
    </row>
    <row r="162" spans="1:6" ht="247.5" x14ac:dyDescent="0.25">
      <c r="A162" s="1" t="s">
        <v>151</v>
      </c>
      <c r="B162" s="2" t="s">
        <v>152</v>
      </c>
    </row>
    <row r="163" spans="1:6" x14ac:dyDescent="0.25">
      <c r="B163" s="2" t="s">
        <v>0</v>
      </c>
      <c r="C163" s="3">
        <v>1</v>
      </c>
      <c r="E163" s="3">
        <v>0</v>
      </c>
      <c r="F163" s="3">
        <f>C163*E163</f>
        <v>0</v>
      </c>
    </row>
    <row r="165" spans="1:6" x14ac:dyDescent="0.25">
      <c r="B165" s="7" t="s">
        <v>153</v>
      </c>
    </row>
    <row r="167" spans="1:6" ht="247.5" x14ac:dyDescent="0.25">
      <c r="A167" s="1" t="s">
        <v>37</v>
      </c>
      <c r="B167" s="2" t="s">
        <v>155</v>
      </c>
    </row>
    <row r="168" spans="1:6" ht="132" x14ac:dyDescent="0.25">
      <c r="B168" s="2" t="s">
        <v>154</v>
      </c>
    </row>
    <row r="169" spans="1:6" x14ac:dyDescent="0.25">
      <c r="B169" s="2" t="s">
        <v>0</v>
      </c>
      <c r="C169" s="3">
        <v>1</v>
      </c>
      <c r="E169" s="3">
        <v>0</v>
      </c>
      <c r="F169" s="3">
        <f>C169*E169</f>
        <v>0</v>
      </c>
    </row>
    <row r="171" spans="1:6" ht="264" x14ac:dyDescent="0.25">
      <c r="A171" s="1" t="s">
        <v>105</v>
      </c>
      <c r="B171" s="2" t="s">
        <v>156</v>
      </c>
    </row>
    <row r="172" spans="1:6" ht="132" x14ac:dyDescent="0.25">
      <c r="B172" s="2" t="s">
        <v>157</v>
      </c>
    </row>
    <row r="173" spans="1:6" x14ac:dyDescent="0.25">
      <c r="B173" s="2" t="s">
        <v>0</v>
      </c>
      <c r="C173" s="3">
        <v>1</v>
      </c>
      <c r="E173" s="3">
        <v>0</v>
      </c>
      <c r="F173" s="3">
        <f>C173*E173</f>
        <v>0</v>
      </c>
    </row>
    <row r="175" spans="1:6" x14ac:dyDescent="0.25">
      <c r="B175" s="7" t="s">
        <v>158</v>
      </c>
    </row>
    <row r="177" spans="1:6" ht="313.5" x14ac:dyDescent="0.25">
      <c r="A177" s="1" t="s">
        <v>38</v>
      </c>
      <c r="B177" s="2" t="s">
        <v>307</v>
      </c>
    </row>
    <row r="178" spans="1:6" ht="82.5" x14ac:dyDescent="0.25">
      <c r="B178" s="2" t="s">
        <v>308</v>
      </c>
    </row>
    <row r="179" spans="1:6" x14ac:dyDescent="0.25">
      <c r="B179" s="2" t="s">
        <v>0</v>
      </c>
      <c r="C179" s="3">
        <v>1</v>
      </c>
      <c r="E179" s="3">
        <v>0</v>
      </c>
      <c r="F179" s="3">
        <f>C179*E179</f>
        <v>0</v>
      </c>
    </row>
    <row r="181" spans="1:6" x14ac:dyDescent="0.25">
      <c r="B181" s="7" t="s">
        <v>106</v>
      </c>
    </row>
    <row r="183" spans="1:6" ht="280.5" x14ac:dyDescent="0.25">
      <c r="A183" s="1" t="s">
        <v>39</v>
      </c>
      <c r="B183" s="2" t="s">
        <v>160</v>
      </c>
    </row>
    <row r="184" spans="1:6" x14ac:dyDescent="0.25">
      <c r="B184" s="2" t="s">
        <v>0</v>
      </c>
      <c r="C184" s="3">
        <v>1</v>
      </c>
      <c r="E184" s="3">
        <v>0</v>
      </c>
      <c r="F184" s="3">
        <f>C184*E184</f>
        <v>0</v>
      </c>
    </row>
    <row r="186" spans="1:6" ht="33" x14ac:dyDescent="0.25">
      <c r="A186" s="1" t="s">
        <v>40</v>
      </c>
      <c r="B186" s="2" t="s">
        <v>159</v>
      </c>
    </row>
    <row r="187" spans="1:6" x14ac:dyDescent="0.25">
      <c r="B187" s="2" t="s">
        <v>0</v>
      </c>
      <c r="C187" s="3">
        <v>1</v>
      </c>
      <c r="E187" s="3">
        <v>0</v>
      </c>
      <c r="F187" s="3">
        <f>C187*E187</f>
        <v>0</v>
      </c>
    </row>
    <row r="189" spans="1:6" x14ac:dyDescent="0.25">
      <c r="B189" s="7" t="s">
        <v>161</v>
      </c>
    </row>
    <row r="191" spans="1:6" ht="148.5" x14ac:dyDescent="0.25">
      <c r="A191" s="1" t="s">
        <v>41</v>
      </c>
      <c r="B191" s="2" t="s">
        <v>298</v>
      </c>
    </row>
    <row r="192" spans="1:6" x14ac:dyDescent="0.25">
      <c r="B192" s="2" t="s">
        <v>0</v>
      </c>
      <c r="C192" s="3">
        <v>1</v>
      </c>
      <c r="E192" s="3">
        <v>0</v>
      </c>
      <c r="F192" s="3">
        <f>C192*E192</f>
        <v>0</v>
      </c>
    </row>
    <row r="194" spans="1:7" x14ac:dyDescent="0.25">
      <c r="B194" s="7" t="s">
        <v>162</v>
      </c>
    </row>
    <row r="196" spans="1:7" ht="49.5" x14ac:dyDescent="0.25">
      <c r="A196" s="1" t="s">
        <v>44</v>
      </c>
      <c r="B196" s="2" t="s">
        <v>163</v>
      </c>
    </row>
    <row r="197" spans="1:7" x14ac:dyDescent="0.25">
      <c r="B197" s="2" t="s">
        <v>0</v>
      </c>
      <c r="C197" s="3">
        <v>1</v>
      </c>
      <c r="E197" s="3">
        <v>0</v>
      </c>
      <c r="F197" s="3">
        <f>C197*E197</f>
        <v>0</v>
      </c>
    </row>
    <row r="199" spans="1:7" s="11" customFormat="1" x14ac:dyDescent="0.25">
      <c r="A199" s="8"/>
      <c r="B199" s="12" t="s">
        <v>22</v>
      </c>
      <c r="C199" s="13"/>
      <c r="D199" s="13"/>
      <c r="E199" s="13"/>
      <c r="F199" s="13">
        <f>SUM(F69:F198)</f>
        <v>0</v>
      </c>
    </row>
    <row r="201" spans="1:7" s="11" customFormat="1" x14ac:dyDescent="0.25">
      <c r="A201" s="8" t="s">
        <v>6</v>
      </c>
      <c r="B201" s="9" t="s">
        <v>11</v>
      </c>
      <c r="C201" s="10"/>
      <c r="D201" s="10"/>
      <c r="E201" s="10"/>
      <c r="F201" s="10"/>
    </row>
    <row r="202" spans="1:7" s="11" customFormat="1" x14ac:dyDescent="0.25">
      <c r="A202" s="8"/>
      <c r="B202" s="9"/>
      <c r="C202" s="10"/>
      <c r="D202" s="10"/>
      <c r="E202" s="10"/>
      <c r="F202" s="10"/>
    </row>
    <row r="203" spans="1:7" s="11" customFormat="1" ht="27" x14ac:dyDescent="0.25">
      <c r="A203" s="16" t="s">
        <v>1</v>
      </c>
      <c r="B203" s="5" t="s">
        <v>63</v>
      </c>
      <c r="C203" s="10"/>
      <c r="D203" s="10"/>
      <c r="E203" s="10"/>
      <c r="F203" s="10"/>
    </row>
    <row r="204" spans="1:7" s="11" customFormat="1" ht="29.1" customHeight="1" x14ac:dyDescent="0.25">
      <c r="A204" s="8"/>
      <c r="B204" s="5" t="s">
        <v>62</v>
      </c>
      <c r="C204" s="10"/>
      <c r="D204" s="10"/>
      <c r="E204" s="10"/>
      <c r="F204" s="10"/>
    </row>
    <row r="205" spans="1:7" s="11" customFormat="1" ht="27" x14ac:dyDescent="0.25">
      <c r="A205" s="8"/>
      <c r="B205" s="5" t="s">
        <v>61</v>
      </c>
      <c r="C205" s="10"/>
      <c r="D205" s="10"/>
      <c r="E205" s="10"/>
      <c r="F205" s="10"/>
    </row>
    <row r="206" spans="1:7" s="11" customFormat="1" x14ac:dyDescent="0.25">
      <c r="A206" s="8"/>
      <c r="B206" s="5" t="s">
        <v>60</v>
      </c>
      <c r="C206" s="10"/>
      <c r="D206" s="10"/>
      <c r="E206" s="10"/>
      <c r="F206" s="10"/>
    </row>
    <row r="207" spans="1:7" s="11" customFormat="1" x14ac:dyDescent="0.25">
      <c r="A207" s="8"/>
      <c r="C207" s="10"/>
      <c r="D207" s="10"/>
      <c r="E207" s="10"/>
      <c r="F207" s="10"/>
    </row>
    <row r="208" spans="1:7" ht="214.5" x14ac:dyDescent="0.25">
      <c r="A208" s="1" t="s">
        <v>2</v>
      </c>
      <c r="B208" s="22" t="s">
        <v>259</v>
      </c>
      <c r="C208" s="23"/>
      <c r="D208" s="23"/>
      <c r="E208" s="28"/>
      <c r="F208" s="45"/>
      <c r="G208" s="33"/>
    </row>
    <row r="209" spans="1:6" x14ac:dyDescent="0.25">
      <c r="A209" s="38"/>
      <c r="B209" s="22" t="s">
        <v>8</v>
      </c>
      <c r="C209" s="23">
        <v>1</v>
      </c>
      <c r="D209" s="23"/>
      <c r="E209" s="28">
        <v>0</v>
      </c>
      <c r="F209" s="45">
        <f>E209*C209</f>
        <v>0</v>
      </c>
    </row>
    <row r="210" spans="1:6" ht="49.5" x14ac:dyDescent="0.25">
      <c r="A210" s="1" t="s">
        <v>3</v>
      </c>
      <c r="B210" s="2" t="s">
        <v>110</v>
      </c>
    </row>
    <row r="211" spans="1:6" x14ac:dyDescent="0.25">
      <c r="B211" s="22" t="s">
        <v>8</v>
      </c>
      <c r="C211" s="23">
        <v>4</v>
      </c>
      <c r="D211" s="23"/>
      <c r="E211" s="28">
        <v>0</v>
      </c>
      <c r="F211" s="45">
        <f>E211*C211</f>
        <v>0</v>
      </c>
    </row>
    <row r="212" spans="1:6" ht="49.5" x14ac:dyDescent="0.25">
      <c r="A212" s="1" t="s">
        <v>4</v>
      </c>
      <c r="B212" s="2" t="s">
        <v>282</v>
      </c>
    </row>
    <row r="213" spans="1:6" x14ac:dyDescent="0.25">
      <c r="B213" s="22" t="s">
        <v>8</v>
      </c>
      <c r="C213" s="23">
        <v>2</v>
      </c>
      <c r="D213" s="23"/>
      <c r="E213" s="28">
        <v>0</v>
      </c>
      <c r="F213" s="45">
        <f>E213*C213</f>
        <v>0</v>
      </c>
    </row>
    <row r="214" spans="1:6" s="17" customFormat="1" ht="33" x14ac:dyDescent="0.25">
      <c r="A214" s="1" t="s">
        <v>12</v>
      </c>
      <c r="B214" s="35" t="s">
        <v>111</v>
      </c>
      <c r="C214" s="32"/>
      <c r="D214" s="32"/>
      <c r="E214" s="32"/>
      <c r="F214" s="32"/>
    </row>
    <row r="215" spans="1:6" x14ac:dyDescent="0.25">
      <c r="B215" s="22" t="s">
        <v>8</v>
      </c>
      <c r="C215" s="23">
        <v>1</v>
      </c>
      <c r="D215" s="23"/>
      <c r="E215" s="28">
        <v>0</v>
      </c>
      <c r="F215" s="45">
        <f>E215*C215</f>
        <v>0</v>
      </c>
    </row>
    <row r="216" spans="1:6" ht="72.95" customHeight="1" x14ac:dyDescent="0.25">
      <c r="A216" s="1" t="s">
        <v>13</v>
      </c>
      <c r="B216" s="2" t="s">
        <v>258</v>
      </c>
    </row>
    <row r="217" spans="1:6" x14ac:dyDescent="0.25">
      <c r="B217" s="22" t="s">
        <v>8</v>
      </c>
      <c r="C217" s="23">
        <v>7</v>
      </c>
      <c r="D217" s="23"/>
      <c r="E217" s="28">
        <v>0</v>
      </c>
      <c r="F217" s="45">
        <f>E217*C217</f>
        <v>0</v>
      </c>
    </row>
    <row r="218" spans="1:6" ht="49.5" x14ac:dyDescent="0.25">
      <c r="A218" s="1" t="s">
        <v>14</v>
      </c>
      <c r="B218" s="22" t="s">
        <v>42</v>
      </c>
      <c r="C218" s="23"/>
      <c r="D218" s="23"/>
      <c r="E218" s="28"/>
      <c r="F218" s="45"/>
    </row>
    <row r="219" spans="1:6" x14ac:dyDescent="0.25">
      <c r="B219" s="22" t="s">
        <v>8</v>
      </c>
      <c r="C219" s="23">
        <v>1</v>
      </c>
      <c r="D219" s="23"/>
      <c r="E219" s="28">
        <v>0</v>
      </c>
      <c r="F219" s="45">
        <f>E219*C219</f>
        <v>0</v>
      </c>
    </row>
    <row r="220" spans="1:6" ht="41.1" customHeight="1" x14ac:dyDescent="0.25">
      <c r="A220" s="1" t="s">
        <v>15</v>
      </c>
      <c r="B220" s="22" t="s">
        <v>43</v>
      </c>
      <c r="C220" s="23"/>
      <c r="D220" s="23"/>
      <c r="E220" s="28"/>
      <c r="F220" s="45"/>
    </row>
    <row r="221" spans="1:6" x14ac:dyDescent="0.25">
      <c r="B221" s="22" t="s">
        <v>8</v>
      </c>
      <c r="C221" s="23">
        <v>2</v>
      </c>
      <c r="D221" s="23"/>
      <c r="E221" s="28">
        <v>0</v>
      </c>
      <c r="F221" s="45">
        <f>E221*C221</f>
        <v>0</v>
      </c>
    </row>
    <row r="222" spans="1:6" ht="99" x14ac:dyDescent="0.25">
      <c r="A222" s="1" t="s">
        <v>16</v>
      </c>
      <c r="B222" s="22" t="s">
        <v>58</v>
      </c>
      <c r="C222" s="23"/>
      <c r="D222" s="23"/>
      <c r="E222" s="28"/>
      <c r="F222" s="45"/>
    </row>
    <row r="223" spans="1:6" x14ac:dyDescent="0.25">
      <c r="A223" s="1" t="s">
        <v>48</v>
      </c>
      <c r="B223" s="22" t="s">
        <v>47</v>
      </c>
      <c r="C223" s="23"/>
      <c r="D223" s="23"/>
      <c r="E223" s="28"/>
      <c r="F223" s="45"/>
    </row>
    <row r="224" spans="1:6" x14ac:dyDescent="0.25">
      <c r="B224" s="22" t="s">
        <v>260</v>
      </c>
      <c r="C224" s="23"/>
      <c r="D224" s="23"/>
      <c r="E224" s="28"/>
      <c r="F224" s="45"/>
    </row>
    <row r="225" spans="1:6" x14ac:dyDescent="0.25">
      <c r="A225" s="1" t="s">
        <v>49</v>
      </c>
      <c r="B225" s="22" t="s">
        <v>51</v>
      </c>
      <c r="C225" s="23"/>
      <c r="D225" s="23"/>
      <c r="E225" s="28"/>
      <c r="F225" s="45"/>
    </row>
    <row r="226" spans="1:6" x14ac:dyDescent="0.25">
      <c r="B226" s="22" t="s">
        <v>261</v>
      </c>
      <c r="C226" s="23"/>
      <c r="D226" s="23"/>
      <c r="E226" s="28"/>
      <c r="F226" s="45"/>
    </row>
    <row r="227" spans="1:6" x14ac:dyDescent="0.25">
      <c r="A227" s="1" t="s">
        <v>50</v>
      </c>
      <c r="B227" s="22" t="s">
        <v>53</v>
      </c>
      <c r="C227" s="23"/>
      <c r="D227" s="23"/>
      <c r="E227" s="28"/>
      <c r="F227" s="45"/>
    </row>
    <row r="228" spans="1:6" x14ac:dyDescent="0.25">
      <c r="B228" s="22" t="s">
        <v>262</v>
      </c>
      <c r="C228" s="23"/>
      <c r="D228" s="23"/>
      <c r="E228" s="28"/>
      <c r="F228" s="45"/>
    </row>
    <row r="229" spans="1:6" x14ac:dyDescent="0.25">
      <c r="A229" s="1" t="s">
        <v>52</v>
      </c>
      <c r="B229" s="22" t="s">
        <v>55</v>
      </c>
      <c r="C229" s="23"/>
      <c r="D229" s="23"/>
      <c r="E229" s="28"/>
      <c r="F229" s="45"/>
    </row>
    <row r="230" spans="1:6" x14ac:dyDescent="0.25">
      <c r="B230" s="22" t="s">
        <v>263</v>
      </c>
      <c r="C230" s="23"/>
      <c r="D230" s="23"/>
      <c r="E230" s="28"/>
      <c r="F230" s="45"/>
    </row>
    <row r="231" spans="1:6" x14ac:dyDescent="0.25">
      <c r="A231" s="1" t="s">
        <v>54</v>
      </c>
      <c r="B231" s="22" t="s">
        <v>56</v>
      </c>
      <c r="C231" s="23"/>
      <c r="D231" s="23"/>
      <c r="E231" s="28"/>
      <c r="F231" s="45"/>
    </row>
    <row r="232" spans="1:6" x14ac:dyDescent="0.25">
      <c r="B232" s="22" t="s">
        <v>264</v>
      </c>
      <c r="C232" s="23"/>
      <c r="D232" s="23"/>
      <c r="E232" s="28"/>
      <c r="F232" s="45"/>
    </row>
    <row r="233" spans="1:6" x14ac:dyDescent="0.25">
      <c r="B233" s="22" t="s">
        <v>265</v>
      </c>
      <c r="C233" s="23"/>
      <c r="D233" s="23"/>
      <c r="E233" s="28"/>
      <c r="F233" s="45"/>
    </row>
    <row r="234" spans="1:6" x14ac:dyDescent="0.25">
      <c r="B234" s="22" t="s">
        <v>266</v>
      </c>
      <c r="C234" s="23"/>
      <c r="D234" s="23"/>
      <c r="E234" s="28"/>
      <c r="F234" s="45"/>
    </row>
    <row r="235" spans="1:6" x14ac:dyDescent="0.25">
      <c r="B235" s="22" t="s">
        <v>309</v>
      </c>
      <c r="C235" s="23"/>
      <c r="D235" s="23"/>
      <c r="E235" s="28"/>
      <c r="F235" s="45"/>
    </row>
    <row r="236" spans="1:6" x14ac:dyDescent="0.25">
      <c r="A236" s="1" t="s">
        <v>17</v>
      </c>
      <c r="B236" s="22" t="s">
        <v>28</v>
      </c>
      <c r="C236" s="23"/>
      <c r="D236" s="23"/>
      <c r="E236" s="28"/>
      <c r="F236" s="45"/>
    </row>
    <row r="237" spans="1:6" ht="49.5" x14ac:dyDescent="0.25">
      <c r="B237" s="22" t="s">
        <v>283</v>
      </c>
      <c r="C237" s="23"/>
      <c r="D237" s="23"/>
      <c r="E237" s="28"/>
      <c r="F237" s="45"/>
    </row>
    <row r="238" spans="1:6" x14ac:dyDescent="0.25">
      <c r="B238" s="22" t="s">
        <v>8</v>
      </c>
      <c r="C238" s="23">
        <v>1</v>
      </c>
      <c r="D238" s="23"/>
      <c r="E238" s="28">
        <v>0</v>
      </c>
      <c r="F238" s="45">
        <f>E238*C238</f>
        <v>0</v>
      </c>
    </row>
    <row r="239" spans="1:6" ht="66" x14ac:dyDescent="0.25">
      <c r="B239" s="22" t="s">
        <v>284</v>
      </c>
      <c r="C239" s="23"/>
      <c r="D239" s="23"/>
      <c r="E239" s="28"/>
      <c r="F239" s="45"/>
    </row>
    <row r="240" spans="1:6" x14ac:dyDescent="0.25">
      <c r="B240" s="22" t="s">
        <v>8</v>
      </c>
      <c r="C240" s="23">
        <v>1</v>
      </c>
      <c r="D240" s="23"/>
      <c r="E240" s="28">
        <v>0</v>
      </c>
      <c r="F240" s="45">
        <f>E240*C240</f>
        <v>0</v>
      </c>
    </row>
    <row r="241" spans="1:6" x14ac:dyDescent="0.25">
      <c r="B241" s="22"/>
      <c r="C241" s="23"/>
      <c r="D241" s="23"/>
      <c r="E241" s="28"/>
      <c r="F241" s="45"/>
    </row>
    <row r="242" spans="1:6" ht="49.5" x14ac:dyDescent="0.25">
      <c r="A242" s="1" t="s">
        <v>18</v>
      </c>
      <c r="B242" s="22" t="s">
        <v>109</v>
      </c>
      <c r="C242" s="23"/>
      <c r="D242" s="23"/>
      <c r="E242" s="28"/>
      <c r="F242" s="45"/>
    </row>
    <row r="243" spans="1:6" x14ac:dyDescent="0.25">
      <c r="B243" s="22" t="s">
        <v>8</v>
      </c>
      <c r="C243" s="23">
        <v>1</v>
      </c>
      <c r="D243" s="23"/>
      <c r="E243" s="28">
        <v>0</v>
      </c>
      <c r="F243" s="45">
        <f>E243*C243</f>
        <v>0</v>
      </c>
    </row>
    <row r="244" spans="1:6" x14ac:dyDescent="0.25">
      <c r="B244" s="22"/>
      <c r="C244" s="23"/>
      <c r="D244" s="23"/>
      <c r="E244" s="28"/>
      <c r="F244" s="45"/>
    </row>
    <row r="245" spans="1:6" ht="99" x14ac:dyDescent="0.25">
      <c r="A245" s="1" t="s">
        <v>26</v>
      </c>
      <c r="B245" s="48" t="s">
        <v>267</v>
      </c>
      <c r="C245" s="23"/>
      <c r="D245" s="23"/>
      <c r="E245" s="28"/>
      <c r="F245" s="45"/>
    </row>
    <row r="246" spans="1:6" x14ac:dyDescent="0.25">
      <c r="B246" s="22" t="s">
        <v>8</v>
      </c>
      <c r="C246" s="23">
        <v>3</v>
      </c>
      <c r="D246" s="23"/>
      <c r="E246" s="28">
        <v>0</v>
      </c>
      <c r="F246" s="45">
        <f>E246*C246</f>
        <v>0</v>
      </c>
    </row>
    <row r="247" spans="1:6" x14ac:dyDescent="0.25">
      <c r="B247" s="22"/>
      <c r="C247" s="23"/>
      <c r="D247" s="23"/>
      <c r="E247" s="28"/>
      <c r="F247" s="45"/>
    </row>
    <row r="248" spans="1:6" ht="66" x14ac:dyDescent="0.25">
      <c r="A248" s="1" t="s">
        <v>27</v>
      </c>
      <c r="B248" s="22" t="s">
        <v>285</v>
      </c>
      <c r="C248" s="23"/>
      <c r="D248" s="23"/>
      <c r="E248" s="28"/>
      <c r="F248" s="45"/>
    </row>
    <row r="249" spans="1:6" x14ac:dyDescent="0.25">
      <c r="B249" s="22" t="s">
        <v>286</v>
      </c>
      <c r="C249" s="23"/>
      <c r="D249" s="23"/>
      <c r="E249" s="28"/>
      <c r="F249" s="45"/>
    </row>
    <row r="250" spans="1:6" x14ac:dyDescent="0.25">
      <c r="B250" s="22" t="s">
        <v>8</v>
      </c>
      <c r="C250" s="23">
        <v>1</v>
      </c>
      <c r="D250" s="23"/>
      <c r="E250" s="28">
        <v>0</v>
      </c>
      <c r="F250" s="45">
        <f>E250*C250</f>
        <v>0</v>
      </c>
    </row>
    <row r="251" spans="1:6" x14ac:dyDescent="0.25">
      <c r="B251" s="22" t="s">
        <v>287</v>
      </c>
      <c r="C251" s="23"/>
      <c r="D251" s="23"/>
      <c r="E251" s="28"/>
      <c r="F251" s="45"/>
    </row>
    <row r="252" spans="1:6" x14ac:dyDescent="0.25">
      <c r="B252" s="22" t="s">
        <v>8</v>
      </c>
      <c r="C252" s="23">
        <v>2</v>
      </c>
      <c r="D252" s="23"/>
      <c r="E252" s="28">
        <v>0</v>
      </c>
      <c r="F252" s="45">
        <f>E252*C252</f>
        <v>0</v>
      </c>
    </row>
    <row r="253" spans="1:6" x14ac:dyDescent="0.25">
      <c r="B253" s="49"/>
      <c r="C253" s="23"/>
      <c r="D253" s="23"/>
      <c r="E253" s="28"/>
      <c r="F253" s="45"/>
    </row>
    <row r="254" spans="1:6" x14ac:dyDescent="0.25">
      <c r="B254" s="12" t="s">
        <v>23</v>
      </c>
      <c r="C254" s="13"/>
      <c r="D254" s="13"/>
      <c r="E254" s="13"/>
      <c r="F254" s="13">
        <f>SUM(F209:F253)</f>
        <v>0</v>
      </c>
    </row>
    <row r="256" spans="1:6" x14ac:dyDescent="0.25">
      <c r="A256" s="8" t="s">
        <v>45</v>
      </c>
      <c r="B256" s="9" t="s">
        <v>46</v>
      </c>
    </row>
    <row r="257" spans="1:7" x14ac:dyDescent="0.25">
      <c r="G257" s="33"/>
    </row>
    <row r="258" spans="1:7" ht="66" x14ac:dyDescent="0.25">
      <c r="A258" s="1" t="s">
        <v>2</v>
      </c>
      <c r="B258" s="2" t="s">
        <v>268</v>
      </c>
    </row>
    <row r="259" spans="1:7" x14ac:dyDescent="0.25">
      <c r="B259" s="22" t="s">
        <v>8</v>
      </c>
      <c r="C259" s="23">
        <v>1</v>
      </c>
      <c r="D259" s="23"/>
      <c r="E259" s="28">
        <v>0</v>
      </c>
      <c r="F259" s="45">
        <f>E259*C259</f>
        <v>0</v>
      </c>
    </row>
    <row r="260" spans="1:7" x14ac:dyDescent="0.25">
      <c r="B260" s="35"/>
    </row>
    <row r="261" spans="1:7" ht="49.5" x14ac:dyDescent="0.25">
      <c r="A261" s="1" t="s">
        <v>3</v>
      </c>
      <c r="B261" s="35" t="s">
        <v>107</v>
      </c>
    </row>
    <row r="262" spans="1:7" x14ac:dyDescent="0.25">
      <c r="B262" s="22" t="s">
        <v>8</v>
      </c>
      <c r="C262" s="23">
        <v>1</v>
      </c>
      <c r="D262" s="23"/>
      <c r="E262" s="28">
        <v>0</v>
      </c>
      <c r="F262" s="45">
        <f>E262*C262</f>
        <v>0</v>
      </c>
    </row>
    <row r="263" spans="1:7" x14ac:dyDescent="0.25">
      <c r="E263" s="28"/>
      <c r="F263" s="45"/>
    </row>
    <row r="264" spans="1:7" x14ac:dyDescent="0.25">
      <c r="A264" s="8" t="s">
        <v>45</v>
      </c>
      <c r="B264" s="12" t="s">
        <v>57</v>
      </c>
      <c r="C264" s="13"/>
      <c r="D264" s="13"/>
      <c r="E264" s="13"/>
      <c r="F264" s="13">
        <f>SUM(F258:F263)</f>
        <v>0</v>
      </c>
      <c r="G264" s="33"/>
    </row>
    <row r="265" spans="1:7" x14ac:dyDescent="0.25">
      <c r="A265" s="38"/>
      <c r="B265" s="22"/>
      <c r="C265" s="23"/>
      <c r="D265" s="23"/>
      <c r="E265" s="28"/>
      <c r="F265" s="45"/>
    </row>
    <row r="266" spans="1:7" x14ac:dyDescent="0.25">
      <c r="A266" s="8" t="s">
        <v>269</v>
      </c>
      <c r="B266" s="9" t="s">
        <v>255</v>
      </c>
    </row>
    <row r="267" spans="1:7" x14ac:dyDescent="0.25">
      <c r="G267" s="33"/>
    </row>
    <row r="268" spans="1:7" ht="66" x14ac:dyDescent="0.25">
      <c r="A268" s="1" t="s">
        <v>2</v>
      </c>
      <c r="B268" s="2" t="s">
        <v>270</v>
      </c>
    </row>
    <row r="269" spans="1:7" x14ac:dyDescent="0.25">
      <c r="B269" s="22" t="s">
        <v>271</v>
      </c>
      <c r="C269" s="23"/>
      <c r="D269" s="23"/>
      <c r="E269" s="28"/>
      <c r="F269" s="45"/>
    </row>
    <row r="270" spans="1:7" x14ac:dyDescent="0.25">
      <c r="B270" s="2" t="s">
        <v>8</v>
      </c>
      <c r="C270" s="23">
        <v>1</v>
      </c>
      <c r="D270" s="23"/>
      <c r="E270" s="28">
        <v>0</v>
      </c>
      <c r="F270" s="45">
        <f>E270*C270</f>
        <v>0</v>
      </c>
    </row>
    <row r="271" spans="1:7" s="11" customFormat="1" x14ac:dyDescent="0.25">
      <c r="A271" s="8"/>
      <c r="B271" s="2" t="s">
        <v>272</v>
      </c>
      <c r="C271" s="10"/>
      <c r="D271" s="10"/>
      <c r="E271" s="10"/>
      <c r="F271" s="10"/>
    </row>
    <row r="272" spans="1:7" x14ac:dyDescent="0.25">
      <c r="B272" s="2" t="s">
        <v>8</v>
      </c>
      <c r="C272" s="23">
        <v>1</v>
      </c>
      <c r="D272" s="23"/>
      <c r="E272" s="28">
        <v>0</v>
      </c>
      <c r="F272" s="45">
        <f>E272*C272</f>
        <v>0</v>
      </c>
    </row>
    <row r="273" spans="1:6" x14ac:dyDescent="0.25">
      <c r="C273" s="2"/>
      <c r="D273" s="2"/>
      <c r="E273" s="2"/>
      <c r="F273" s="2"/>
    </row>
    <row r="274" spans="1:6" x14ac:dyDescent="0.25">
      <c r="A274" s="1" t="s">
        <v>3</v>
      </c>
      <c r="B274" s="2" t="s">
        <v>278</v>
      </c>
    </row>
    <row r="276" spans="1:6" ht="33" x14ac:dyDescent="0.25">
      <c r="B276" s="2" t="s">
        <v>273</v>
      </c>
    </row>
    <row r="277" spans="1:6" x14ac:dyDescent="0.25">
      <c r="B277" s="2" t="s">
        <v>8</v>
      </c>
      <c r="C277" s="23">
        <v>1</v>
      </c>
      <c r="D277" s="23"/>
      <c r="E277" s="28">
        <v>0</v>
      </c>
      <c r="F277" s="45">
        <f>E277*C277</f>
        <v>0</v>
      </c>
    </row>
    <row r="278" spans="1:6" ht="49.5" x14ac:dyDescent="0.25">
      <c r="B278" s="2" t="s">
        <v>274</v>
      </c>
    </row>
    <row r="279" spans="1:6" x14ac:dyDescent="0.25">
      <c r="B279" s="2" t="s">
        <v>8</v>
      </c>
      <c r="C279" s="23">
        <v>1</v>
      </c>
      <c r="D279" s="23"/>
      <c r="E279" s="28">
        <v>0</v>
      </c>
      <c r="F279" s="45">
        <f>E279*C279</f>
        <v>0</v>
      </c>
    </row>
    <row r="280" spans="1:6" ht="33" x14ac:dyDescent="0.25">
      <c r="B280" s="2" t="s">
        <v>275</v>
      </c>
    </row>
    <row r="281" spans="1:6" x14ac:dyDescent="0.25">
      <c r="B281" s="2" t="s">
        <v>8</v>
      </c>
      <c r="C281" s="23">
        <v>1</v>
      </c>
      <c r="D281" s="23"/>
      <c r="E281" s="28">
        <v>0</v>
      </c>
      <c r="F281" s="45">
        <f>E281*C281</f>
        <v>0</v>
      </c>
    </row>
    <row r="282" spans="1:6" ht="33" x14ac:dyDescent="0.25">
      <c r="B282" s="2" t="s">
        <v>276</v>
      </c>
    </row>
    <row r="283" spans="1:6" x14ac:dyDescent="0.25">
      <c r="B283" s="2" t="s">
        <v>8</v>
      </c>
      <c r="C283" s="23">
        <v>1</v>
      </c>
      <c r="D283" s="23"/>
      <c r="E283" s="28">
        <v>0</v>
      </c>
      <c r="F283" s="45">
        <f>E283*C283</f>
        <v>0</v>
      </c>
    </row>
    <row r="284" spans="1:6" ht="33" x14ac:dyDescent="0.25">
      <c r="B284" s="2" t="s">
        <v>277</v>
      </c>
    </row>
    <row r="285" spans="1:6" x14ac:dyDescent="0.25">
      <c r="B285" s="2" t="s">
        <v>8</v>
      </c>
      <c r="C285" s="23">
        <v>1</v>
      </c>
      <c r="D285" s="23"/>
      <c r="E285" s="28">
        <v>0</v>
      </c>
      <c r="F285" s="45">
        <f>E285*C285</f>
        <v>0</v>
      </c>
    </row>
    <row r="287" spans="1:6" x14ac:dyDescent="0.25">
      <c r="A287" s="1" t="s">
        <v>4</v>
      </c>
      <c r="B287" s="2" t="s">
        <v>279</v>
      </c>
    </row>
    <row r="288" spans="1:6" x14ac:dyDescent="0.25">
      <c r="A288" s="8"/>
      <c r="B288" s="2" t="s">
        <v>280</v>
      </c>
      <c r="C288" s="10"/>
      <c r="D288" s="10"/>
      <c r="E288" s="10"/>
      <c r="F288" s="10"/>
    </row>
    <row r="289" spans="1:7" s="11" customFormat="1" x14ac:dyDescent="0.25">
      <c r="A289" s="8"/>
      <c r="B289" s="2" t="s">
        <v>8</v>
      </c>
      <c r="C289" s="23">
        <v>1</v>
      </c>
      <c r="D289" s="23"/>
      <c r="E289" s="28">
        <v>0</v>
      </c>
      <c r="F289" s="45">
        <f>E289*C289</f>
        <v>0</v>
      </c>
    </row>
    <row r="290" spans="1:7" s="11" customFormat="1" x14ac:dyDescent="0.25">
      <c r="A290" s="8"/>
      <c r="B290" s="2" t="s">
        <v>281</v>
      </c>
      <c r="C290" s="10"/>
      <c r="D290" s="10"/>
      <c r="E290" s="10"/>
      <c r="F290" s="10"/>
    </row>
    <row r="291" spans="1:7" s="11" customFormat="1" x14ac:dyDescent="0.25">
      <c r="A291" s="8"/>
      <c r="B291" s="2" t="s">
        <v>8</v>
      </c>
      <c r="C291" s="23">
        <v>1</v>
      </c>
      <c r="D291" s="23"/>
      <c r="E291" s="28">
        <v>0</v>
      </c>
      <c r="F291" s="45">
        <f>E291*C291</f>
        <v>0</v>
      </c>
    </row>
    <row r="292" spans="1:7" s="11" customFormat="1" x14ac:dyDescent="0.25">
      <c r="A292" s="8"/>
      <c r="B292" s="2"/>
      <c r="C292" s="23"/>
      <c r="D292" s="23"/>
      <c r="E292" s="28"/>
      <c r="F292" s="45"/>
    </row>
    <row r="293" spans="1:7" s="11" customFormat="1" ht="49.5" x14ac:dyDescent="0.25">
      <c r="A293" s="1" t="s">
        <v>12</v>
      </c>
      <c r="B293" s="2" t="s">
        <v>315</v>
      </c>
      <c r="C293" s="23">
        <v>1</v>
      </c>
      <c r="D293" s="23"/>
      <c r="E293" s="28">
        <v>0</v>
      </c>
      <c r="F293" s="45">
        <f>E293*C293</f>
        <v>0</v>
      </c>
    </row>
    <row r="294" spans="1:7" s="19" customFormat="1" x14ac:dyDescent="0.25">
      <c r="A294" s="8"/>
      <c r="B294" s="9"/>
      <c r="C294" s="20"/>
      <c r="D294" s="20"/>
      <c r="E294" s="20"/>
      <c r="F294" s="20"/>
    </row>
    <row r="295" spans="1:7" x14ac:dyDescent="0.3">
      <c r="A295" s="24" t="s">
        <v>269</v>
      </c>
      <c r="B295" s="12" t="s">
        <v>293</v>
      </c>
      <c r="C295" s="65"/>
      <c r="D295" s="66"/>
      <c r="E295" s="66"/>
      <c r="F295" s="13">
        <f>SUM(F268:F294)</f>
        <v>0</v>
      </c>
    </row>
    <row r="296" spans="1:7" ht="27.95" customHeight="1" x14ac:dyDescent="0.25">
      <c r="G296" s="11"/>
    </row>
    <row r="297" spans="1:7" ht="12" customHeight="1" x14ac:dyDescent="0.25">
      <c r="G297" s="11"/>
    </row>
    <row r="302" spans="1:7" ht="27" customHeight="1" x14ac:dyDescent="0.25"/>
    <row r="308" spans="1:6" ht="12.95" customHeight="1" x14ac:dyDescent="0.25"/>
    <row r="309" spans="1:6" ht="12.95" customHeight="1" x14ac:dyDescent="0.25"/>
    <row r="310" spans="1:6" s="11" customFormat="1" x14ac:dyDescent="0.25">
      <c r="A310" s="8"/>
      <c r="B310" s="2"/>
      <c r="C310" s="3"/>
      <c r="D310" s="3"/>
      <c r="E310" s="3"/>
      <c r="F310" s="3"/>
    </row>
  </sheetData>
  <mergeCells count="24">
    <mergeCell ref="B23:F23"/>
    <mergeCell ref="B40:G40"/>
    <mergeCell ref="B42:G42"/>
    <mergeCell ref="B43:G43"/>
    <mergeCell ref="B44:G44"/>
    <mergeCell ref="B45:G45"/>
    <mergeCell ref="B46:G46"/>
    <mergeCell ref="B47:G47"/>
    <mergeCell ref="B54:G54"/>
    <mergeCell ref="B56:G56"/>
    <mergeCell ref="B51:G51"/>
    <mergeCell ref="B52:G52"/>
    <mergeCell ref="B48:G48"/>
    <mergeCell ref="B49:G49"/>
    <mergeCell ref="B50:G50"/>
    <mergeCell ref="B57:G57"/>
    <mergeCell ref="B63:G63"/>
    <mergeCell ref="B64:G64"/>
    <mergeCell ref="B65:G65"/>
    <mergeCell ref="B58:G58"/>
    <mergeCell ref="B59:G59"/>
    <mergeCell ref="B60:G60"/>
    <mergeCell ref="B61:G61"/>
    <mergeCell ref="B62:G62"/>
  </mergeCells>
  <phoneticPr fontId="17" type="noConversion"/>
  <pageMargins left="0.25" right="0.25" top="0.75" bottom="0.75" header="0.3" footer="0.3"/>
  <pageSetup paperSize="9" scale="90" orientation="portrait" horizontalDpi="4294967292" verticalDpi="4294967292" r:id="rId1"/>
  <rowBreaks count="2" manualBreakCount="2">
    <brk id="215" max="16383" man="1"/>
    <brk id="2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1"/>
  <sheetViews>
    <sheetView zoomScale="150" zoomScaleNormal="150" zoomScalePageLayoutView="150" workbookViewId="0">
      <selection activeCell="F19" sqref="F18:F19"/>
    </sheetView>
  </sheetViews>
  <sheetFormatPr defaultColWidth="9.140625" defaultRowHeight="16.5" x14ac:dyDescent="0.25"/>
  <cols>
    <col min="1" max="1" width="11" style="1" customWidth="1"/>
    <col min="2" max="2" width="51.7109375" style="2" customWidth="1"/>
    <col min="3" max="3" width="10.42578125" style="3" customWidth="1"/>
    <col min="4" max="4" width="1.42578125" style="3" customWidth="1"/>
    <col min="5" max="5" width="11.28515625" style="3" bestFit="1" customWidth="1"/>
    <col min="6" max="6" width="12.140625" style="3" customWidth="1"/>
    <col min="7" max="16384" width="9.140625" style="4"/>
  </cols>
  <sheetData>
    <row r="1" spans="1:6" ht="18.95" customHeight="1" x14ac:dyDescent="0.25">
      <c r="B1" s="9" t="s">
        <v>164</v>
      </c>
    </row>
    <row r="3" spans="1:6" x14ac:dyDescent="0.25">
      <c r="B3" s="2" t="s">
        <v>9</v>
      </c>
    </row>
    <row r="4" spans="1:6" x14ac:dyDescent="0.25">
      <c r="B4" s="2" t="s">
        <v>172</v>
      </c>
    </row>
    <row r="6" spans="1:6" ht="27" x14ac:dyDescent="0.25">
      <c r="B6" s="5" t="s">
        <v>24</v>
      </c>
    </row>
    <row r="7" spans="1:6" x14ac:dyDescent="0.25">
      <c r="B7" s="5" t="s">
        <v>19</v>
      </c>
    </row>
    <row r="8" spans="1:6" ht="77.099999999999994" customHeight="1" x14ac:dyDescent="0.25">
      <c r="B8" s="6" t="s">
        <v>25</v>
      </c>
    </row>
    <row r="10" spans="1:6" x14ac:dyDescent="0.25">
      <c r="B10" s="7" t="s">
        <v>173</v>
      </c>
    </row>
    <row r="12" spans="1:6" s="11" customFormat="1" x14ac:dyDescent="0.25">
      <c r="A12" s="8" t="s">
        <v>5</v>
      </c>
      <c r="B12" s="9" t="s">
        <v>10</v>
      </c>
      <c r="C12" s="10"/>
      <c r="D12" s="10"/>
      <c r="E12" s="10"/>
      <c r="F12" s="10">
        <f>F143</f>
        <v>0</v>
      </c>
    </row>
    <row r="13" spans="1:6" s="11" customFormat="1" x14ac:dyDescent="0.25">
      <c r="A13" s="8" t="s">
        <v>6</v>
      </c>
      <c r="B13" s="9" t="s">
        <v>11</v>
      </c>
      <c r="C13" s="10"/>
      <c r="D13" s="10"/>
      <c r="E13" s="10"/>
      <c r="F13" s="10">
        <f>F242</f>
        <v>0</v>
      </c>
    </row>
    <row r="14" spans="1:6" x14ac:dyDescent="0.25">
      <c r="A14" s="8" t="s">
        <v>45</v>
      </c>
      <c r="B14" s="9" t="s">
        <v>255</v>
      </c>
      <c r="F14" s="10">
        <f>F252</f>
        <v>0</v>
      </c>
    </row>
    <row r="15" spans="1:6" s="11" customFormat="1" ht="17.25" thickBot="1" x14ac:dyDescent="0.3">
      <c r="A15" s="8"/>
      <c r="B15" s="14" t="s">
        <v>21</v>
      </c>
      <c r="C15" s="15"/>
      <c r="D15" s="15"/>
      <c r="E15" s="15"/>
      <c r="F15" s="15">
        <f>SUM(F12:F14)</f>
        <v>0</v>
      </c>
    </row>
    <row r="18" spans="1:6" x14ac:dyDescent="0.25">
      <c r="A18" s="4"/>
      <c r="B18" s="4"/>
      <c r="C18" s="10"/>
      <c r="D18" s="10"/>
      <c r="E18" s="10"/>
      <c r="F18" s="10"/>
    </row>
    <row r="19" spans="1:6" ht="21" customHeight="1" x14ac:dyDescent="0.25">
      <c r="A19" s="8" t="s">
        <v>5</v>
      </c>
      <c r="B19" s="9" t="s">
        <v>10</v>
      </c>
      <c r="C19" s="10"/>
      <c r="D19" s="10"/>
      <c r="E19" s="10"/>
      <c r="F19" s="10"/>
    </row>
    <row r="20" spans="1:6" ht="15.95" customHeight="1" x14ac:dyDescent="0.25">
      <c r="A20" s="8"/>
      <c r="B20" s="9"/>
      <c r="C20" s="10"/>
      <c r="D20" s="10"/>
      <c r="E20" s="10"/>
      <c r="F20" s="10"/>
    </row>
    <row r="21" spans="1:6" ht="12" customHeight="1" x14ac:dyDescent="0.25">
      <c r="A21" s="8"/>
      <c r="B21" s="9"/>
      <c r="C21" s="10"/>
      <c r="D21" s="10"/>
      <c r="E21" s="10"/>
      <c r="F21" s="10"/>
    </row>
    <row r="22" spans="1:6" s="17" customFormat="1" ht="23.1" customHeight="1" x14ac:dyDescent="0.25">
      <c r="A22" s="16" t="s">
        <v>1</v>
      </c>
      <c r="B22" s="69" t="s">
        <v>7</v>
      </c>
      <c r="C22" s="69"/>
      <c r="D22" s="69"/>
      <c r="E22" s="69"/>
      <c r="F22" s="69"/>
    </row>
    <row r="23" spans="1:6" s="17" customFormat="1" ht="40.5" x14ac:dyDescent="0.25">
      <c r="A23" s="16"/>
      <c r="B23" s="5" t="s">
        <v>64</v>
      </c>
      <c r="C23" s="5"/>
      <c r="D23" s="5"/>
      <c r="E23" s="5"/>
      <c r="F23" s="5"/>
    </row>
    <row r="24" spans="1:6" s="17" customFormat="1" ht="27" x14ac:dyDescent="0.25">
      <c r="A24" s="16"/>
      <c r="B24" s="5" t="s">
        <v>65</v>
      </c>
      <c r="C24" s="5"/>
      <c r="D24" s="5"/>
      <c r="E24" s="5"/>
      <c r="F24" s="5"/>
    </row>
    <row r="25" spans="1:6" s="17" customFormat="1" ht="13.5" x14ac:dyDescent="0.25">
      <c r="A25" s="16"/>
      <c r="B25" s="5" t="s">
        <v>66</v>
      </c>
      <c r="C25" s="5"/>
      <c r="D25" s="5"/>
      <c r="E25" s="5"/>
      <c r="F25" s="5"/>
    </row>
    <row r="26" spans="1:6" s="17" customFormat="1" ht="27" x14ac:dyDescent="0.25">
      <c r="A26" s="16"/>
      <c r="B26" s="5" t="s">
        <v>67</v>
      </c>
      <c r="C26" s="5"/>
      <c r="D26" s="5"/>
      <c r="E26" s="5"/>
      <c r="F26" s="5"/>
    </row>
    <row r="27" spans="1:6" s="17" customFormat="1" ht="13.5" x14ac:dyDescent="0.25">
      <c r="A27" s="16"/>
      <c r="B27" s="5" t="s">
        <v>68</v>
      </c>
      <c r="C27" s="5"/>
      <c r="D27" s="5"/>
      <c r="E27" s="5"/>
      <c r="F27" s="5"/>
    </row>
    <row r="28" spans="1:6" s="17" customFormat="1" ht="27" x14ac:dyDescent="0.25">
      <c r="A28" s="16"/>
      <c r="B28" s="5" t="s">
        <v>69</v>
      </c>
      <c r="C28" s="5"/>
      <c r="D28" s="5"/>
      <c r="E28" s="5"/>
      <c r="F28" s="5"/>
    </row>
    <row r="29" spans="1:6" s="17" customFormat="1" ht="13.5" x14ac:dyDescent="0.25">
      <c r="A29" s="16"/>
      <c r="B29" s="5" t="s">
        <v>70</v>
      </c>
      <c r="C29" s="5"/>
      <c r="D29" s="5"/>
      <c r="E29" s="5"/>
      <c r="F29" s="5"/>
    </row>
    <row r="30" spans="1:6" s="17" customFormat="1" ht="27" x14ac:dyDescent="0.25">
      <c r="A30" s="16"/>
      <c r="B30" s="5" t="s">
        <v>71</v>
      </c>
      <c r="C30" s="5"/>
      <c r="D30" s="5"/>
      <c r="E30" s="5"/>
      <c r="F30" s="5"/>
    </row>
    <row r="31" spans="1:6" s="17" customFormat="1" ht="13.5" x14ac:dyDescent="0.25">
      <c r="A31" s="16"/>
      <c r="B31" s="5" t="s">
        <v>72</v>
      </c>
      <c r="C31" s="5"/>
      <c r="D31" s="5"/>
      <c r="E31" s="5"/>
      <c r="F31" s="5"/>
    </row>
    <row r="32" spans="1:6" s="17" customFormat="1" ht="27" x14ac:dyDescent="0.25">
      <c r="A32" s="16"/>
      <c r="B32" s="5" t="s">
        <v>73</v>
      </c>
      <c r="C32" s="5"/>
      <c r="D32" s="5"/>
      <c r="E32" s="5"/>
      <c r="F32" s="5"/>
    </row>
    <row r="33" spans="1:7" s="17" customFormat="1" ht="27" x14ac:dyDescent="0.25">
      <c r="A33" s="16"/>
      <c r="B33" s="5" t="s">
        <v>20</v>
      </c>
      <c r="C33" s="5"/>
      <c r="D33" s="5"/>
      <c r="E33" s="5"/>
      <c r="F33" s="5"/>
    </row>
    <row r="34" spans="1:7" s="17" customFormat="1" ht="24.95" customHeight="1" x14ac:dyDescent="0.25">
      <c r="A34" s="16"/>
      <c r="B34" s="5" t="s">
        <v>29</v>
      </c>
      <c r="C34" s="5"/>
      <c r="D34" s="5"/>
      <c r="E34" s="5"/>
      <c r="F34" s="5"/>
    </row>
    <row r="35" spans="1:7" s="17" customFormat="1" ht="54" x14ac:dyDescent="0.25">
      <c r="A35" s="16"/>
      <c r="B35" s="5" t="s">
        <v>30</v>
      </c>
      <c r="C35" s="5"/>
      <c r="D35" s="5"/>
      <c r="E35" s="5"/>
      <c r="F35" s="5"/>
    </row>
    <row r="36" spans="1:7" s="17" customFormat="1" ht="27" x14ac:dyDescent="0.25">
      <c r="A36" s="16"/>
      <c r="B36" s="5" t="s">
        <v>31</v>
      </c>
      <c r="C36" s="5"/>
      <c r="D36" s="5"/>
      <c r="E36" s="5"/>
      <c r="F36" s="5"/>
    </row>
    <row r="37" spans="1:7" s="17" customFormat="1" ht="27" x14ac:dyDescent="0.25">
      <c r="A37" s="16"/>
      <c r="B37" s="5" t="s">
        <v>36</v>
      </c>
      <c r="C37" s="5"/>
      <c r="D37" s="5"/>
      <c r="E37" s="5"/>
      <c r="F37" s="5"/>
    </row>
    <row r="38" spans="1:7" s="17" customFormat="1" ht="13.5" x14ac:dyDescent="0.25">
      <c r="A38" s="16"/>
      <c r="B38" s="5"/>
      <c r="C38" s="5"/>
      <c r="D38" s="5"/>
      <c r="E38" s="5"/>
      <c r="F38" s="5"/>
    </row>
    <row r="39" spans="1:7" s="17" customFormat="1" ht="14.1" customHeight="1" x14ac:dyDescent="0.25">
      <c r="A39" s="16"/>
      <c r="B39" s="56"/>
      <c r="C39" s="56"/>
      <c r="D39" s="56"/>
      <c r="E39" s="56"/>
      <c r="F39" s="56"/>
      <c r="G39" s="56"/>
    </row>
    <row r="40" spans="1:7" s="62" customFormat="1" ht="14.1" customHeight="1" x14ac:dyDescent="0.25">
      <c r="A40" s="63" t="s">
        <v>171</v>
      </c>
      <c r="B40" s="64" t="s">
        <v>167</v>
      </c>
      <c r="C40" s="64" t="s">
        <v>168</v>
      </c>
      <c r="D40" s="64"/>
      <c r="E40" s="64" t="s">
        <v>169</v>
      </c>
      <c r="F40" s="64" t="s">
        <v>170</v>
      </c>
      <c r="G40" s="61"/>
    </row>
    <row r="41" spans="1:7" s="17" customFormat="1" ht="14.1" customHeight="1" x14ac:dyDescent="0.25">
      <c r="A41" s="16"/>
      <c r="B41" s="50"/>
      <c r="C41" s="50"/>
      <c r="D41" s="50"/>
      <c r="E41" s="50"/>
      <c r="F41" s="50"/>
      <c r="G41" s="50"/>
    </row>
    <row r="42" spans="1:7" s="17" customFormat="1" ht="15.75" x14ac:dyDescent="0.25">
      <c r="A42" s="16"/>
      <c r="B42" s="7" t="s">
        <v>178</v>
      </c>
      <c r="C42" s="18"/>
      <c r="D42" s="18"/>
      <c r="E42" s="18"/>
      <c r="F42" s="18"/>
    </row>
    <row r="43" spans="1:7" s="17" customFormat="1" ht="12.75" x14ac:dyDescent="0.25">
      <c r="A43" s="16"/>
      <c r="B43" s="47"/>
      <c r="C43" s="18"/>
      <c r="D43" s="18"/>
      <c r="E43" s="18"/>
      <c r="F43" s="18"/>
    </row>
    <row r="44" spans="1:7" ht="132" x14ac:dyDescent="0.25">
      <c r="A44" s="1" t="s">
        <v>174</v>
      </c>
      <c r="B44" s="2" t="s">
        <v>175</v>
      </c>
    </row>
    <row r="45" spans="1:7" x14ac:dyDescent="0.25">
      <c r="B45" s="2" t="s">
        <v>0</v>
      </c>
      <c r="C45" s="3">
        <v>1</v>
      </c>
      <c r="E45" s="3">
        <v>0</v>
      </c>
      <c r="F45" s="3">
        <f>C45*E45</f>
        <v>0</v>
      </c>
    </row>
    <row r="48" spans="1:7" x14ac:dyDescent="0.25">
      <c r="B48" s="7" t="s">
        <v>179</v>
      </c>
    </row>
    <row r="50" spans="1:6" ht="181.5" x14ac:dyDescent="0.25">
      <c r="A50" s="1" t="s">
        <v>176</v>
      </c>
      <c r="B50" s="2" t="s">
        <v>177</v>
      </c>
    </row>
    <row r="51" spans="1:6" x14ac:dyDescent="0.25">
      <c r="B51" s="2" t="s">
        <v>0</v>
      </c>
      <c r="C51" s="3">
        <v>1</v>
      </c>
      <c r="E51" s="3">
        <v>0</v>
      </c>
      <c r="F51" s="3">
        <f>C51*E51</f>
        <v>0</v>
      </c>
    </row>
    <row r="54" spans="1:6" x14ac:dyDescent="0.25">
      <c r="B54" s="7" t="s">
        <v>180</v>
      </c>
    </row>
    <row r="56" spans="1:6" ht="49.5" x14ac:dyDescent="0.25">
      <c r="A56" s="1" t="s">
        <v>181</v>
      </c>
      <c r="B56" s="2" t="s">
        <v>182</v>
      </c>
    </row>
    <row r="57" spans="1:6" x14ac:dyDescent="0.25">
      <c r="B57" s="2" t="s">
        <v>0</v>
      </c>
      <c r="C57" s="3">
        <v>1</v>
      </c>
      <c r="E57" s="3">
        <v>0</v>
      </c>
      <c r="F57" s="3">
        <f>C57*E57</f>
        <v>0</v>
      </c>
    </row>
    <row r="59" spans="1:6" x14ac:dyDescent="0.25">
      <c r="B59" s="7" t="s">
        <v>183</v>
      </c>
    </row>
    <row r="61" spans="1:6" ht="66" x14ac:dyDescent="0.25">
      <c r="A61" s="1" t="s">
        <v>184</v>
      </c>
      <c r="B61" s="2" t="s">
        <v>185</v>
      </c>
    </row>
    <row r="62" spans="1:6" x14ac:dyDescent="0.25">
      <c r="B62" s="2" t="s">
        <v>0</v>
      </c>
      <c r="C62" s="3">
        <v>1</v>
      </c>
      <c r="E62" s="3">
        <v>0</v>
      </c>
      <c r="F62" s="3">
        <f>C62*E62</f>
        <v>0</v>
      </c>
    </row>
    <row r="64" spans="1:6" x14ac:dyDescent="0.25">
      <c r="B64" s="7" t="s">
        <v>186</v>
      </c>
    </row>
    <row r="66" spans="1:6" ht="165" x14ac:dyDescent="0.25">
      <c r="A66" s="1" t="s">
        <v>188</v>
      </c>
      <c r="B66" s="2" t="s">
        <v>320</v>
      </c>
    </row>
    <row r="67" spans="1:6" x14ac:dyDescent="0.25">
      <c r="B67" s="2" t="s">
        <v>0</v>
      </c>
      <c r="C67" s="3">
        <v>1</v>
      </c>
      <c r="E67" s="3">
        <v>0</v>
      </c>
      <c r="F67" s="3">
        <f>C67*E67</f>
        <v>0</v>
      </c>
    </row>
    <row r="69" spans="1:6" x14ac:dyDescent="0.25">
      <c r="B69" s="7" t="s">
        <v>318</v>
      </c>
    </row>
    <row r="70" spans="1:6" ht="231" x14ac:dyDescent="0.25">
      <c r="A70" s="1" t="s">
        <v>319</v>
      </c>
      <c r="B70" s="2" t="s">
        <v>321</v>
      </c>
    </row>
    <row r="71" spans="1:6" x14ac:dyDescent="0.25">
      <c r="B71" s="2" t="s">
        <v>0</v>
      </c>
      <c r="C71" s="3">
        <v>1</v>
      </c>
      <c r="E71" s="3">
        <v>0</v>
      </c>
      <c r="F71" s="3">
        <f>C71*E71</f>
        <v>0</v>
      </c>
    </row>
    <row r="73" spans="1:6" x14ac:dyDescent="0.25">
      <c r="B73" s="7" t="s">
        <v>187</v>
      </c>
    </row>
    <row r="75" spans="1:6" ht="247.5" x14ac:dyDescent="0.25">
      <c r="A75" s="1" t="s">
        <v>190</v>
      </c>
      <c r="B75" s="2" t="s">
        <v>192</v>
      </c>
    </row>
    <row r="76" spans="1:6" x14ac:dyDescent="0.25">
      <c r="B76" s="2" t="s">
        <v>0</v>
      </c>
      <c r="C76" s="3">
        <v>1</v>
      </c>
      <c r="E76" s="3">
        <v>0</v>
      </c>
      <c r="F76" s="3">
        <f>C76*E76</f>
        <v>0</v>
      </c>
    </row>
    <row r="78" spans="1:6" ht="198" x14ac:dyDescent="0.25">
      <c r="A78" s="1" t="s">
        <v>189</v>
      </c>
      <c r="B78" s="2" t="s">
        <v>191</v>
      </c>
    </row>
    <row r="79" spans="1:6" x14ac:dyDescent="0.25">
      <c r="B79" s="2" t="s">
        <v>0</v>
      </c>
      <c r="C79" s="3">
        <v>1</v>
      </c>
      <c r="E79" s="3">
        <v>0</v>
      </c>
      <c r="F79" s="3">
        <f>C79*E79</f>
        <v>0</v>
      </c>
    </row>
    <row r="81" spans="1:6" x14ac:dyDescent="0.25">
      <c r="B81" s="7" t="s">
        <v>193</v>
      </c>
    </row>
    <row r="83" spans="1:6" ht="132" x14ac:dyDescent="0.25">
      <c r="A83" s="1" t="s">
        <v>194</v>
      </c>
      <c r="B83" s="2" t="s">
        <v>299</v>
      </c>
    </row>
    <row r="84" spans="1:6" x14ac:dyDescent="0.25">
      <c r="B84" s="2" t="s">
        <v>0</v>
      </c>
      <c r="C84" s="3">
        <v>1</v>
      </c>
      <c r="E84" s="3">
        <v>0</v>
      </c>
      <c r="F84" s="3">
        <f>C84*E84</f>
        <v>0</v>
      </c>
    </row>
    <row r="86" spans="1:6" ht="201.95" customHeight="1" x14ac:dyDescent="0.25">
      <c r="A86" s="1" t="s">
        <v>196</v>
      </c>
      <c r="B86" s="2" t="s">
        <v>192</v>
      </c>
    </row>
    <row r="87" spans="1:6" x14ac:dyDescent="0.25">
      <c r="B87" s="2" t="s">
        <v>0</v>
      </c>
      <c r="C87" s="3">
        <v>1</v>
      </c>
      <c r="E87" s="3">
        <v>0</v>
      </c>
      <c r="F87" s="3">
        <f>C87*E87</f>
        <v>0</v>
      </c>
    </row>
    <row r="89" spans="1:6" x14ac:dyDescent="0.25">
      <c r="B89" s="7" t="s">
        <v>197</v>
      </c>
    </row>
    <row r="91" spans="1:6" ht="132" x14ac:dyDescent="0.25">
      <c r="A91" s="1" t="s">
        <v>194</v>
      </c>
      <c r="B91" s="2" t="s">
        <v>195</v>
      </c>
    </row>
    <row r="92" spans="1:6" x14ac:dyDescent="0.25">
      <c r="B92" s="2" t="s">
        <v>0</v>
      </c>
      <c r="C92" s="3">
        <v>1</v>
      </c>
      <c r="E92" s="3">
        <v>0</v>
      </c>
      <c r="F92" s="3">
        <f>C92*E92</f>
        <v>0</v>
      </c>
    </row>
    <row r="94" spans="1:6" ht="247.5" x14ac:dyDescent="0.25">
      <c r="A94" s="1" t="s">
        <v>198</v>
      </c>
      <c r="B94" s="2" t="s">
        <v>192</v>
      </c>
    </row>
    <row r="95" spans="1:6" x14ac:dyDescent="0.25">
      <c r="B95" s="2" t="s">
        <v>0</v>
      </c>
      <c r="C95" s="3">
        <v>1</v>
      </c>
      <c r="E95" s="3">
        <v>0</v>
      </c>
      <c r="F95" s="3">
        <f>C95*E95</f>
        <v>0</v>
      </c>
    </row>
    <row r="97" spans="1:6" x14ac:dyDescent="0.25">
      <c r="B97" s="7" t="s">
        <v>199</v>
      </c>
    </row>
    <row r="99" spans="1:6" ht="81.95" customHeight="1" x14ac:dyDescent="0.25">
      <c r="A99" s="1" t="s">
        <v>200</v>
      </c>
      <c r="B99" s="2" t="s">
        <v>201</v>
      </c>
    </row>
    <row r="100" spans="1:6" x14ac:dyDescent="0.25">
      <c r="B100" s="2" t="s">
        <v>0</v>
      </c>
      <c r="C100" s="3">
        <v>1</v>
      </c>
      <c r="E100" s="3">
        <v>0</v>
      </c>
      <c r="F100" s="3">
        <f>C100*E100</f>
        <v>0</v>
      </c>
    </row>
    <row r="102" spans="1:6" ht="214.5" x14ac:dyDescent="0.25">
      <c r="A102" s="1" t="s">
        <v>202</v>
      </c>
      <c r="B102" s="2" t="s">
        <v>203</v>
      </c>
    </row>
    <row r="103" spans="1:6" x14ac:dyDescent="0.25">
      <c r="B103" s="2" t="s">
        <v>0</v>
      </c>
      <c r="C103" s="3">
        <v>1</v>
      </c>
      <c r="E103" s="3">
        <v>0</v>
      </c>
      <c r="F103" s="3">
        <f>C103*E103</f>
        <v>0</v>
      </c>
    </row>
    <row r="105" spans="1:6" ht="231" x14ac:dyDescent="0.25">
      <c r="A105" s="1" t="s">
        <v>204</v>
      </c>
      <c r="B105" s="2" t="s">
        <v>205</v>
      </c>
    </row>
    <row r="106" spans="1:6" x14ac:dyDescent="0.25">
      <c r="B106" s="2" t="s">
        <v>0</v>
      </c>
      <c r="C106" s="3">
        <v>1</v>
      </c>
      <c r="E106" s="3">
        <v>0</v>
      </c>
      <c r="F106" s="3">
        <f>C106*E106</f>
        <v>0</v>
      </c>
    </row>
    <row r="108" spans="1:6" x14ac:dyDescent="0.25">
      <c r="B108" s="7" t="s">
        <v>206</v>
      </c>
    </row>
    <row r="109" spans="1:6" x14ac:dyDescent="0.25">
      <c r="B109" s="7"/>
    </row>
    <row r="110" spans="1:6" x14ac:dyDescent="0.25">
      <c r="B110" s="7"/>
    </row>
    <row r="111" spans="1:6" ht="198" x14ac:dyDescent="0.25">
      <c r="A111" s="1" t="s">
        <v>208</v>
      </c>
      <c r="B111" s="2" t="s">
        <v>191</v>
      </c>
    </row>
    <row r="112" spans="1:6" x14ac:dyDescent="0.25">
      <c r="B112" s="2" t="s">
        <v>0</v>
      </c>
      <c r="C112" s="3">
        <v>1</v>
      </c>
      <c r="E112" s="3">
        <v>0</v>
      </c>
      <c r="F112" s="3">
        <f>C112*E112</f>
        <v>0</v>
      </c>
    </row>
    <row r="114" spans="1:6" ht="247.5" x14ac:dyDescent="0.25">
      <c r="A114" s="1" t="s">
        <v>209</v>
      </c>
      <c r="B114" s="2" t="s">
        <v>207</v>
      </c>
    </row>
    <row r="115" spans="1:6" x14ac:dyDescent="0.25">
      <c r="B115" s="2" t="s">
        <v>0</v>
      </c>
      <c r="C115" s="3">
        <v>1</v>
      </c>
      <c r="E115" s="3">
        <v>0</v>
      </c>
      <c r="F115" s="3">
        <f>C115*E115</f>
        <v>0</v>
      </c>
    </row>
    <row r="117" spans="1:6" x14ac:dyDescent="0.25">
      <c r="B117" s="7" t="s">
        <v>210</v>
      </c>
    </row>
    <row r="119" spans="1:6" ht="231" x14ac:dyDescent="0.25">
      <c r="A119" s="1" t="s">
        <v>211</v>
      </c>
      <c r="B119" s="2" t="s">
        <v>212</v>
      </c>
    </row>
    <row r="120" spans="1:6" x14ac:dyDescent="0.25">
      <c r="B120" s="2" t="s">
        <v>0</v>
      </c>
      <c r="C120" s="3">
        <v>1</v>
      </c>
      <c r="E120" s="3">
        <v>0</v>
      </c>
      <c r="F120" s="3">
        <f>C120*E120</f>
        <v>0</v>
      </c>
    </row>
    <row r="122" spans="1:6" ht="247.5" x14ac:dyDescent="0.25">
      <c r="A122" s="1" t="s">
        <v>213</v>
      </c>
      <c r="B122" s="2" t="s">
        <v>207</v>
      </c>
    </row>
    <row r="123" spans="1:6" x14ac:dyDescent="0.25">
      <c r="B123" s="2" t="s">
        <v>0</v>
      </c>
      <c r="C123" s="3">
        <v>1</v>
      </c>
      <c r="E123" s="3">
        <v>0</v>
      </c>
      <c r="F123" s="3">
        <f>C123*E123</f>
        <v>0</v>
      </c>
    </row>
    <row r="125" spans="1:6" x14ac:dyDescent="0.25">
      <c r="B125" s="7" t="s">
        <v>214</v>
      </c>
    </row>
    <row r="127" spans="1:6" ht="148.5" x14ac:dyDescent="0.25">
      <c r="A127" s="1" t="s">
        <v>215</v>
      </c>
      <c r="B127" s="2" t="s">
        <v>216</v>
      </c>
    </row>
    <row r="128" spans="1:6" x14ac:dyDescent="0.25">
      <c r="B128" s="2" t="s">
        <v>0</v>
      </c>
      <c r="C128" s="3">
        <v>1</v>
      </c>
      <c r="E128" s="3">
        <v>0</v>
      </c>
      <c r="F128" s="3">
        <f>C128*E128</f>
        <v>0</v>
      </c>
    </row>
    <row r="130" spans="1:6" ht="148.5" x14ac:dyDescent="0.25">
      <c r="A130" s="1" t="s">
        <v>217</v>
      </c>
      <c r="B130" s="2" t="s">
        <v>218</v>
      </c>
    </row>
    <row r="131" spans="1:6" x14ac:dyDescent="0.25">
      <c r="B131" s="2" t="s">
        <v>0</v>
      </c>
      <c r="C131" s="3">
        <v>1</v>
      </c>
      <c r="E131" s="3">
        <v>0</v>
      </c>
      <c r="F131" s="3">
        <f>C131*E131</f>
        <v>0</v>
      </c>
    </row>
    <row r="133" spans="1:6" x14ac:dyDescent="0.25">
      <c r="B133" s="7" t="s">
        <v>219</v>
      </c>
    </row>
    <row r="135" spans="1:6" ht="264" x14ac:dyDescent="0.25">
      <c r="A135" s="1" t="s">
        <v>220</v>
      </c>
      <c r="B135" s="22" t="s">
        <v>317</v>
      </c>
    </row>
    <row r="136" spans="1:6" x14ac:dyDescent="0.25">
      <c r="B136" s="2" t="s">
        <v>0</v>
      </c>
      <c r="C136" s="3">
        <v>1</v>
      </c>
      <c r="E136" s="3">
        <v>0</v>
      </c>
      <c r="F136" s="3">
        <f>C136*E136</f>
        <v>0</v>
      </c>
    </row>
    <row r="138" spans="1:6" ht="346.5" x14ac:dyDescent="0.25">
      <c r="A138" s="1" t="s">
        <v>221</v>
      </c>
      <c r="B138" s="22" t="s">
        <v>222</v>
      </c>
    </row>
    <row r="139" spans="1:6" x14ac:dyDescent="0.25">
      <c r="B139" s="2" t="s">
        <v>0</v>
      </c>
      <c r="C139" s="3">
        <v>1</v>
      </c>
      <c r="E139" s="3">
        <v>0</v>
      </c>
      <c r="F139" s="3">
        <f>C139*E139</f>
        <v>0</v>
      </c>
    </row>
    <row r="143" spans="1:6" s="11" customFormat="1" x14ac:dyDescent="0.25">
      <c r="A143" s="8" t="s">
        <v>5</v>
      </c>
      <c r="B143" s="12" t="s">
        <v>22</v>
      </c>
      <c r="C143" s="13"/>
      <c r="D143" s="13"/>
      <c r="E143" s="13"/>
      <c r="F143" s="13">
        <f>SUM(F42:F142)</f>
        <v>0</v>
      </c>
    </row>
    <row r="145" spans="1:7" s="11" customFormat="1" x14ac:dyDescent="0.25">
      <c r="A145" s="8" t="s">
        <v>6</v>
      </c>
      <c r="B145" s="9" t="s">
        <v>11</v>
      </c>
      <c r="C145" s="10"/>
      <c r="D145" s="10"/>
      <c r="E145" s="10"/>
      <c r="F145" s="10"/>
    </row>
    <row r="146" spans="1:7" s="11" customFormat="1" x14ac:dyDescent="0.25">
      <c r="A146" s="8"/>
      <c r="B146" s="9"/>
      <c r="C146" s="10"/>
      <c r="D146" s="10"/>
      <c r="E146" s="10"/>
      <c r="F146" s="10"/>
    </row>
    <row r="147" spans="1:7" s="11" customFormat="1" ht="27" x14ac:dyDescent="0.25">
      <c r="A147" s="16" t="s">
        <v>1</v>
      </c>
      <c r="B147" s="5" t="s">
        <v>63</v>
      </c>
      <c r="C147" s="10"/>
      <c r="D147" s="10"/>
      <c r="E147" s="10"/>
      <c r="F147" s="10"/>
    </row>
    <row r="148" spans="1:7" s="11" customFormat="1" ht="27" x14ac:dyDescent="0.25">
      <c r="A148" s="8"/>
      <c r="B148" s="5" t="s">
        <v>62</v>
      </c>
      <c r="C148" s="10"/>
      <c r="D148" s="10"/>
      <c r="E148" s="10"/>
      <c r="F148" s="10"/>
    </row>
    <row r="149" spans="1:7" s="11" customFormat="1" ht="27" x14ac:dyDescent="0.25">
      <c r="A149" s="8"/>
      <c r="B149" s="5" t="s">
        <v>61</v>
      </c>
      <c r="C149" s="10"/>
      <c r="D149" s="10"/>
      <c r="E149" s="10"/>
      <c r="F149" s="10"/>
    </row>
    <row r="150" spans="1:7" s="11" customFormat="1" x14ac:dyDescent="0.25">
      <c r="A150" s="8"/>
      <c r="B150" s="5" t="s">
        <v>60</v>
      </c>
      <c r="C150" s="10"/>
      <c r="D150" s="10"/>
      <c r="E150" s="10"/>
      <c r="F150" s="10"/>
    </row>
    <row r="151" spans="1:7" s="11" customFormat="1" x14ac:dyDescent="0.25">
      <c r="A151" s="8"/>
      <c r="C151" s="10"/>
      <c r="D151" s="10"/>
      <c r="E151" s="10"/>
      <c r="F151" s="10"/>
    </row>
    <row r="152" spans="1:7" ht="115.5" x14ac:dyDescent="0.25">
      <c r="A152" s="1" t="s">
        <v>2</v>
      </c>
      <c r="B152" s="22" t="s">
        <v>223</v>
      </c>
      <c r="C152" s="23"/>
      <c r="D152" s="23"/>
      <c r="E152" s="28"/>
      <c r="F152" s="45"/>
      <c r="G152" s="33"/>
    </row>
    <row r="153" spans="1:7" x14ac:dyDescent="0.25">
      <c r="B153" s="22" t="s">
        <v>227</v>
      </c>
      <c r="C153" s="23"/>
      <c r="D153" s="23"/>
      <c r="E153" s="28"/>
      <c r="F153" s="45"/>
      <c r="G153" s="33"/>
    </row>
    <row r="154" spans="1:7" x14ac:dyDescent="0.25">
      <c r="B154" s="22" t="s">
        <v>225</v>
      </c>
      <c r="C154" s="23"/>
      <c r="D154" s="23"/>
      <c r="E154" s="28"/>
      <c r="F154" s="45"/>
      <c r="G154" s="33"/>
    </row>
    <row r="155" spans="1:7" x14ac:dyDescent="0.25">
      <c r="B155" s="22" t="s">
        <v>224</v>
      </c>
      <c r="C155" s="23">
        <v>2</v>
      </c>
      <c r="D155" s="23"/>
      <c r="E155" s="28">
        <v>0</v>
      </c>
      <c r="F155" s="45">
        <f>E155*C155</f>
        <v>0</v>
      </c>
      <c r="G155" s="33"/>
    </row>
    <row r="156" spans="1:7" ht="33" x14ac:dyDescent="0.25">
      <c r="B156" s="22" t="s">
        <v>226</v>
      </c>
      <c r="C156" s="23"/>
      <c r="D156" s="23"/>
      <c r="E156" s="28"/>
      <c r="F156" s="45"/>
      <c r="G156" s="33"/>
    </row>
    <row r="157" spans="1:7" x14ac:dyDescent="0.25">
      <c r="B157" s="22" t="s">
        <v>224</v>
      </c>
      <c r="C157" s="23">
        <v>1</v>
      </c>
      <c r="D157" s="23"/>
      <c r="E157" s="28">
        <v>0</v>
      </c>
      <c r="F157" s="45">
        <f>E157*C157</f>
        <v>0</v>
      </c>
      <c r="G157" s="33"/>
    </row>
    <row r="158" spans="1:7" x14ac:dyDescent="0.25">
      <c r="B158" s="22" t="s">
        <v>228</v>
      </c>
      <c r="C158" s="23"/>
      <c r="D158" s="23"/>
      <c r="E158" s="28"/>
      <c r="F158" s="45"/>
      <c r="G158" s="33"/>
    </row>
    <row r="159" spans="1:7" x14ac:dyDescent="0.25">
      <c r="B159" s="22" t="s">
        <v>225</v>
      </c>
      <c r="C159" s="23"/>
      <c r="D159" s="23"/>
      <c r="E159" s="28"/>
      <c r="F159" s="45"/>
      <c r="G159" s="33"/>
    </row>
    <row r="160" spans="1:7" x14ac:dyDescent="0.25">
      <c r="B160" s="22" t="s">
        <v>224</v>
      </c>
      <c r="C160" s="23">
        <v>1</v>
      </c>
      <c r="D160" s="23"/>
      <c r="E160" s="28">
        <v>0</v>
      </c>
      <c r="F160" s="45">
        <f>E160*C160</f>
        <v>0</v>
      </c>
      <c r="G160" s="33"/>
    </row>
    <row r="161" spans="2:7" ht="33" x14ac:dyDescent="0.25">
      <c r="B161" s="22" t="s">
        <v>229</v>
      </c>
      <c r="C161" s="23"/>
      <c r="D161" s="23"/>
      <c r="E161" s="28"/>
      <c r="F161" s="45"/>
      <c r="G161" s="33"/>
    </row>
    <row r="162" spans="2:7" x14ac:dyDescent="0.25">
      <c r="B162" s="22" t="s">
        <v>224</v>
      </c>
      <c r="C162" s="23">
        <v>1</v>
      </c>
      <c r="D162" s="23"/>
      <c r="E162" s="28">
        <v>0</v>
      </c>
      <c r="F162" s="45">
        <f>E162*C162</f>
        <v>0</v>
      </c>
      <c r="G162" s="33"/>
    </row>
    <row r="163" spans="2:7" x14ac:dyDescent="0.25">
      <c r="B163" s="22" t="s">
        <v>230</v>
      </c>
      <c r="C163" s="23"/>
      <c r="D163" s="23"/>
      <c r="E163" s="28"/>
      <c r="F163" s="45"/>
      <c r="G163" s="33"/>
    </row>
    <row r="164" spans="2:7" x14ac:dyDescent="0.25">
      <c r="B164" s="22" t="s">
        <v>225</v>
      </c>
      <c r="C164" s="23"/>
      <c r="D164" s="23"/>
      <c r="E164" s="28"/>
      <c r="F164" s="45"/>
      <c r="G164" s="33"/>
    </row>
    <row r="165" spans="2:7" x14ac:dyDescent="0.25">
      <c r="B165" s="22" t="s">
        <v>224</v>
      </c>
      <c r="C165" s="23">
        <v>1</v>
      </c>
      <c r="D165" s="23"/>
      <c r="E165" s="28">
        <v>0</v>
      </c>
      <c r="F165" s="45">
        <f>E165*C165</f>
        <v>0</v>
      </c>
      <c r="G165" s="33"/>
    </row>
    <row r="166" spans="2:7" ht="33" x14ac:dyDescent="0.25">
      <c r="B166" s="22" t="s">
        <v>229</v>
      </c>
      <c r="C166" s="23"/>
      <c r="D166" s="23"/>
      <c r="E166" s="28"/>
      <c r="F166" s="45"/>
      <c r="G166" s="33"/>
    </row>
    <row r="167" spans="2:7" x14ac:dyDescent="0.25">
      <c r="B167" s="22" t="s">
        <v>224</v>
      </c>
      <c r="C167" s="23">
        <v>1</v>
      </c>
      <c r="D167" s="23"/>
      <c r="E167" s="28">
        <v>0</v>
      </c>
      <c r="F167" s="45">
        <f>E167*C167</f>
        <v>0</v>
      </c>
      <c r="G167" s="33"/>
    </row>
    <row r="168" spans="2:7" x14ac:dyDescent="0.25">
      <c r="B168" s="22" t="s">
        <v>231</v>
      </c>
      <c r="C168" s="23"/>
      <c r="D168" s="23"/>
      <c r="E168" s="28"/>
      <c r="F168" s="45"/>
      <c r="G168" s="33"/>
    </row>
    <row r="169" spans="2:7" x14ac:dyDescent="0.25">
      <c r="B169" s="22" t="s">
        <v>225</v>
      </c>
      <c r="C169" s="23"/>
      <c r="D169" s="23"/>
      <c r="E169" s="28"/>
      <c r="F169" s="45"/>
      <c r="G169" s="33"/>
    </row>
    <row r="170" spans="2:7" x14ac:dyDescent="0.25">
      <c r="B170" s="22" t="s">
        <v>224</v>
      </c>
      <c r="C170" s="23">
        <v>2</v>
      </c>
      <c r="D170" s="23"/>
      <c r="E170" s="28">
        <v>0</v>
      </c>
      <c r="F170" s="45">
        <f>E170*C170</f>
        <v>0</v>
      </c>
      <c r="G170" s="33"/>
    </row>
    <row r="171" spans="2:7" ht="33" x14ac:dyDescent="0.25">
      <c r="B171" s="22" t="s">
        <v>226</v>
      </c>
      <c r="C171" s="23"/>
      <c r="D171" s="23"/>
      <c r="E171" s="28"/>
      <c r="F171" s="45"/>
      <c r="G171" s="33"/>
    </row>
    <row r="172" spans="2:7" x14ac:dyDescent="0.25">
      <c r="B172" s="22" t="s">
        <v>224</v>
      </c>
      <c r="C172" s="23">
        <v>1</v>
      </c>
      <c r="D172" s="23"/>
      <c r="E172" s="28">
        <v>0</v>
      </c>
      <c r="F172" s="45">
        <f>E172*C172</f>
        <v>0</v>
      </c>
      <c r="G172" s="33"/>
    </row>
    <row r="173" spans="2:7" x14ac:dyDescent="0.25">
      <c r="B173" s="22" t="s">
        <v>232</v>
      </c>
      <c r="C173" s="23"/>
      <c r="D173" s="23"/>
      <c r="E173" s="28"/>
      <c r="F173" s="45"/>
      <c r="G173" s="33"/>
    </row>
    <row r="174" spans="2:7" ht="33" x14ac:dyDescent="0.25">
      <c r="B174" s="22" t="s">
        <v>233</v>
      </c>
      <c r="C174" s="23"/>
      <c r="D174" s="23"/>
      <c r="E174" s="28"/>
      <c r="F174" s="45"/>
      <c r="G174" s="33"/>
    </row>
    <row r="175" spans="2:7" x14ac:dyDescent="0.25">
      <c r="B175" s="22" t="s">
        <v>224</v>
      </c>
      <c r="C175" s="23">
        <v>1</v>
      </c>
      <c r="D175" s="23"/>
      <c r="E175" s="28">
        <v>0</v>
      </c>
      <c r="F175" s="45">
        <f>E175*C175</f>
        <v>0</v>
      </c>
      <c r="G175" s="33"/>
    </row>
    <row r="176" spans="2:7" ht="33" x14ac:dyDescent="0.25">
      <c r="B176" s="22" t="s">
        <v>234</v>
      </c>
      <c r="C176" s="23"/>
      <c r="D176" s="23"/>
      <c r="E176" s="28"/>
      <c r="F176" s="45"/>
      <c r="G176" s="33"/>
    </row>
    <row r="177" spans="1:7" x14ac:dyDescent="0.25">
      <c r="B177" s="22" t="s">
        <v>224</v>
      </c>
      <c r="C177" s="23">
        <v>1</v>
      </c>
      <c r="D177" s="23"/>
      <c r="E177" s="28">
        <v>0</v>
      </c>
      <c r="F177" s="45">
        <f>E177*C177</f>
        <v>0</v>
      </c>
      <c r="G177" s="33"/>
    </row>
    <row r="178" spans="1:7" x14ac:dyDescent="0.25">
      <c r="B178" s="22" t="s">
        <v>235</v>
      </c>
      <c r="C178" s="23"/>
      <c r="D178" s="23"/>
      <c r="E178" s="28"/>
      <c r="F178" s="45"/>
      <c r="G178" s="33"/>
    </row>
    <row r="179" spans="1:7" x14ac:dyDescent="0.25">
      <c r="B179" s="22" t="s">
        <v>225</v>
      </c>
      <c r="C179" s="23"/>
      <c r="D179" s="23"/>
      <c r="E179" s="28"/>
      <c r="F179" s="45"/>
      <c r="G179" s="33"/>
    </row>
    <row r="180" spans="1:7" x14ac:dyDescent="0.25">
      <c r="B180" s="22" t="s">
        <v>224</v>
      </c>
      <c r="C180" s="23">
        <v>1</v>
      </c>
      <c r="D180" s="23"/>
      <c r="E180" s="28">
        <v>0</v>
      </c>
      <c r="F180" s="45">
        <f>E180*C180</f>
        <v>0</v>
      </c>
      <c r="G180" s="33"/>
    </row>
    <row r="181" spans="1:7" ht="49.5" x14ac:dyDescent="0.25">
      <c r="B181" s="22" t="s">
        <v>236</v>
      </c>
      <c r="C181" s="23"/>
      <c r="D181" s="23"/>
      <c r="E181" s="28"/>
      <c r="F181" s="45"/>
      <c r="G181" s="33"/>
    </row>
    <row r="182" spans="1:7" x14ac:dyDescent="0.25">
      <c r="B182" s="22" t="s">
        <v>224</v>
      </c>
      <c r="C182" s="23">
        <v>1</v>
      </c>
      <c r="D182" s="23"/>
      <c r="E182" s="28">
        <v>0</v>
      </c>
      <c r="F182" s="45">
        <f>E182*C182</f>
        <v>0</v>
      </c>
      <c r="G182" s="33"/>
    </row>
    <row r="183" spans="1:7" x14ac:dyDescent="0.25">
      <c r="B183" s="22"/>
      <c r="C183" s="23"/>
      <c r="D183" s="23"/>
      <c r="E183" s="28"/>
      <c r="F183" s="45"/>
      <c r="G183" s="33"/>
    </row>
    <row r="184" spans="1:7" ht="82.5" x14ac:dyDescent="0.25">
      <c r="A184" s="1" t="s">
        <v>3</v>
      </c>
      <c r="B184" s="22" t="s">
        <v>237</v>
      </c>
      <c r="C184" s="23"/>
      <c r="D184" s="23"/>
      <c r="E184" s="28"/>
      <c r="F184" s="45"/>
      <c r="G184" s="33"/>
    </row>
    <row r="185" spans="1:7" x14ac:dyDescent="0.25">
      <c r="B185" s="22" t="s">
        <v>238</v>
      </c>
      <c r="C185" s="23"/>
      <c r="D185" s="23"/>
      <c r="E185" s="28"/>
      <c r="F185" s="45"/>
      <c r="G185" s="33"/>
    </row>
    <row r="186" spans="1:7" x14ac:dyDescent="0.25">
      <c r="B186" s="22" t="s">
        <v>245</v>
      </c>
      <c r="C186" s="23"/>
      <c r="D186" s="23"/>
      <c r="E186" s="28"/>
      <c r="F186" s="45"/>
      <c r="G186" s="33"/>
    </row>
    <row r="187" spans="1:7" x14ac:dyDescent="0.25">
      <c r="B187" s="22" t="s">
        <v>224</v>
      </c>
      <c r="C187" s="23">
        <v>2</v>
      </c>
      <c r="D187" s="23"/>
      <c r="E187" s="28">
        <v>0</v>
      </c>
      <c r="F187" s="45">
        <f>E187*C187</f>
        <v>0</v>
      </c>
      <c r="G187" s="33"/>
    </row>
    <row r="188" spans="1:7" x14ac:dyDescent="0.25">
      <c r="B188" s="22"/>
      <c r="C188" s="23"/>
      <c r="D188" s="23"/>
      <c r="E188" s="28"/>
      <c r="F188" s="45"/>
      <c r="G188" s="33"/>
    </row>
    <row r="189" spans="1:7" ht="99" x14ac:dyDescent="0.25">
      <c r="A189" s="1" t="s">
        <v>4</v>
      </c>
      <c r="B189" s="22" t="s">
        <v>239</v>
      </c>
      <c r="C189" s="23"/>
      <c r="D189" s="23"/>
      <c r="E189" s="28"/>
      <c r="F189" s="45"/>
      <c r="G189" s="33"/>
    </row>
    <row r="190" spans="1:7" x14ac:dyDescent="0.25">
      <c r="B190" s="22" t="s">
        <v>240</v>
      </c>
      <c r="C190" s="23"/>
      <c r="D190" s="23"/>
      <c r="E190" s="28"/>
      <c r="F190" s="45"/>
      <c r="G190" s="33"/>
    </row>
    <row r="191" spans="1:7" x14ac:dyDescent="0.25">
      <c r="B191" s="22" t="s">
        <v>244</v>
      </c>
      <c r="C191" s="23"/>
      <c r="D191" s="23"/>
      <c r="E191" s="28"/>
      <c r="F191" s="45"/>
      <c r="G191" s="33"/>
    </row>
    <row r="192" spans="1:7" x14ac:dyDescent="0.25">
      <c r="B192" s="22" t="s">
        <v>224</v>
      </c>
      <c r="C192" s="23">
        <v>1</v>
      </c>
      <c r="D192" s="23"/>
      <c r="E192" s="28">
        <v>0</v>
      </c>
      <c r="F192" s="45">
        <f>E192*C192</f>
        <v>0</v>
      </c>
      <c r="G192" s="33"/>
    </row>
    <row r="193" spans="1:7" x14ac:dyDescent="0.25">
      <c r="B193" s="22"/>
      <c r="C193" s="23"/>
      <c r="D193" s="23"/>
      <c r="E193" s="28"/>
      <c r="F193" s="45"/>
      <c r="G193" s="33"/>
    </row>
    <row r="194" spans="1:7" ht="66" x14ac:dyDescent="0.25">
      <c r="A194" s="1" t="s">
        <v>12</v>
      </c>
      <c r="B194" s="22" t="s">
        <v>241</v>
      </c>
      <c r="C194" s="23"/>
      <c r="D194" s="23"/>
      <c r="E194" s="28"/>
      <c r="F194" s="45"/>
      <c r="G194" s="33"/>
    </row>
    <row r="195" spans="1:7" x14ac:dyDescent="0.25">
      <c r="B195" s="22" t="s">
        <v>242</v>
      </c>
      <c r="C195" s="23"/>
      <c r="D195" s="23"/>
      <c r="E195" s="28"/>
      <c r="F195" s="45"/>
      <c r="G195" s="33"/>
    </row>
    <row r="196" spans="1:7" x14ac:dyDescent="0.25">
      <c r="B196" s="22" t="s">
        <v>243</v>
      </c>
      <c r="C196" s="23"/>
      <c r="D196" s="23"/>
      <c r="E196" s="28"/>
      <c r="F196" s="45"/>
      <c r="G196" s="33"/>
    </row>
    <row r="197" spans="1:7" x14ac:dyDescent="0.25">
      <c r="B197" s="22" t="s">
        <v>224</v>
      </c>
      <c r="C197" s="23">
        <v>1</v>
      </c>
      <c r="D197" s="23"/>
      <c r="E197" s="28">
        <v>0</v>
      </c>
      <c r="F197" s="45">
        <f>E197*C197</f>
        <v>0</v>
      </c>
      <c r="G197" s="33"/>
    </row>
    <row r="198" spans="1:7" x14ac:dyDescent="0.25">
      <c r="B198" s="22"/>
      <c r="C198" s="23"/>
      <c r="D198" s="23"/>
      <c r="E198" s="28"/>
      <c r="F198" s="45"/>
      <c r="G198" s="33"/>
    </row>
    <row r="199" spans="1:7" ht="115.5" x14ac:dyDescent="0.25">
      <c r="A199" s="1" t="s">
        <v>13</v>
      </c>
      <c r="B199" s="22" t="s">
        <v>247</v>
      </c>
      <c r="C199" s="23"/>
      <c r="D199" s="23"/>
      <c r="E199" s="28"/>
      <c r="F199" s="45"/>
      <c r="G199" s="33"/>
    </row>
    <row r="200" spans="1:7" x14ac:dyDescent="0.25">
      <c r="B200" s="22" t="s">
        <v>224</v>
      </c>
      <c r="C200" s="23">
        <v>2</v>
      </c>
      <c r="D200" s="23"/>
      <c r="E200" s="28">
        <v>0</v>
      </c>
      <c r="F200" s="45">
        <f>E200*C200</f>
        <v>0</v>
      </c>
      <c r="G200" s="33"/>
    </row>
    <row r="201" spans="1:7" x14ac:dyDescent="0.25">
      <c r="B201" s="22"/>
      <c r="C201" s="23"/>
      <c r="D201" s="23"/>
      <c r="E201" s="28"/>
      <c r="F201" s="45"/>
      <c r="G201" s="33"/>
    </row>
    <row r="202" spans="1:7" ht="99" x14ac:dyDescent="0.25">
      <c r="A202" s="1" t="s">
        <v>14</v>
      </c>
      <c r="B202" s="22" t="s">
        <v>246</v>
      </c>
      <c r="C202" s="23"/>
      <c r="D202" s="23"/>
      <c r="E202" s="28"/>
      <c r="F202" s="45"/>
      <c r="G202" s="33"/>
    </row>
    <row r="203" spans="1:7" x14ac:dyDescent="0.25">
      <c r="B203" s="22" t="s">
        <v>224</v>
      </c>
      <c r="C203" s="23">
        <v>5</v>
      </c>
      <c r="D203" s="23"/>
      <c r="E203" s="28">
        <v>0</v>
      </c>
      <c r="F203" s="45">
        <f>E203*C203</f>
        <v>0</v>
      </c>
      <c r="G203" s="33"/>
    </row>
    <row r="204" spans="1:7" x14ac:dyDescent="0.25">
      <c r="B204" s="22"/>
      <c r="C204" s="23"/>
      <c r="D204" s="23"/>
      <c r="E204" s="28"/>
      <c r="F204" s="45"/>
      <c r="G204" s="33"/>
    </row>
    <row r="205" spans="1:7" ht="115.5" x14ac:dyDescent="0.25">
      <c r="A205" s="1" t="s">
        <v>15</v>
      </c>
      <c r="B205" s="22" t="s">
        <v>300</v>
      </c>
      <c r="C205" s="23"/>
      <c r="D205" s="23"/>
      <c r="E205" s="28"/>
      <c r="F205" s="45"/>
      <c r="G205" s="33"/>
    </row>
    <row r="206" spans="1:7" x14ac:dyDescent="0.25">
      <c r="B206" s="22" t="s">
        <v>224</v>
      </c>
      <c r="C206" s="23">
        <v>1</v>
      </c>
      <c r="D206" s="23"/>
      <c r="E206" s="28">
        <v>0</v>
      </c>
      <c r="F206" s="45">
        <f>E206*C206</f>
        <v>0</v>
      </c>
      <c r="G206" s="33"/>
    </row>
    <row r="207" spans="1:7" x14ac:dyDescent="0.25">
      <c r="B207" s="22"/>
      <c r="C207" s="23"/>
      <c r="D207" s="23"/>
      <c r="E207" s="28"/>
      <c r="F207" s="45"/>
      <c r="G207" s="33"/>
    </row>
    <row r="208" spans="1:7" ht="82.5" x14ac:dyDescent="0.25">
      <c r="A208" s="1" t="s">
        <v>16</v>
      </c>
      <c r="B208" s="22" t="s">
        <v>258</v>
      </c>
      <c r="C208" s="23"/>
      <c r="D208" s="23"/>
      <c r="E208" s="28"/>
      <c r="F208" s="45"/>
      <c r="G208" s="33"/>
    </row>
    <row r="209" spans="1:6" x14ac:dyDescent="0.25">
      <c r="A209" s="38"/>
      <c r="B209" s="22" t="s">
        <v>8</v>
      </c>
      <c r="C209" s="23">
        <v>30</v>
      </c>
      <c r="D209" s="23"/>
      <c r="E209" s="28">
        <v>0</v>
      </c>
      <c r="F209" s="45">
        <f>E209*C209</f>
        <v>0</v>
      </c>
    </row>
    <row r="211" spans="1:6" ht="49.5" x14ac:dyDescent="0.25">
      <c r="A211" s="1" t="s">
        <v>17</v>
      </c>
      <c r="B211" s="22" t="s">
        <v>248</v>
      </c>
      <c r="C211" s="23"/>
      <c r="D211" s="23"/>
      <c r="E211" s="28"/>
      <c r="F211" s="45"/>
    </row>
    <row r="212" spans="1:6" x14ac:dyDescent="0.25">
      <c r="B212" s="22" t="s">
        <v>224</v>
      </c>
      <c r="C212" s="23">
        <v>4</v>
      </c>
      <c r="D212" s="23"/>
      <c r="E212" s="28">
        <v>0</v>
      </c>
      <c r="F212" s="45">
        <f>E212*C212</f>
        <v>0</v>
      </c>
    </row>
    <row r="213" spans="1:6" x14ac:dyDescent="0.25">
      <c r="B213" s="22"/>
      <c r="C213" s="23"/>
      <c r="D213" s="23"/>
      <c r="E213" s="28"/>
      <c r="F213" s="45"/>
    </row>
    <row r="214" spans="1:6" s="11" customFormat="1" ht="49.5" x14ac:dyDescent="0.25">
      <c r="A214" s="1" t="s">
        <v>18</v>
      </c>
      <c r="B214" s="2" t="s">
        <v>249</v>
      </c>
      <c r="C214" s="10"/>
      <c r="D214" s="10"/>
      <c r="E214" s="10"/>
      <c r="F214" s="10"/>
    </row>
    <row r="215" spans="1:6" x14ac:dyDescent="0.25">
      <c r="B215" s="22" t="s">
        <v>224</v>
      </c>
      <c r="C215" s="23">
        <v>2</v>
      </c>
      <c r="D215" s="23"/>
      <c r="E215" s="28">
        <v>0</v>
      </c>
      <c r="F215" s="45">
        <f>E215*C215</f>
        <v>0</v>
      </c>
    </row>
    <row r="216" spans="1:6" s="17" customFormat="1" x14ac:dyDescent="0.25">
      <c r="A216" s="1"/>
      <c r="B216" s="35"/>
      <c r="C216" s="32"/>
      <c r="D216" s="32"/>
      <c r="E216" s="32"/>
      <c r="F216" s="32"/>
    </row>
    <row r="217" spans="1:6" ht="49.5" x14ac:dyDescent="0.25">
      <c r="A217" s="1" t="s">
        <v>26</v>
      </c>
      <c r="B217" s="22" t="s">
        <v>301</v>
      </c>
      <c r="C217" s="23"/>
      <c r="D217" s="23"/>
      <c r="E217" s="28"/>
      <c r="F217" s="45"/>
    </row>
    <row r="218" spans="1:6" x14ac:dyDescent="0.25">
      <c r="B218" s="22" t="s">
        <v>224</v>
      </c>
      <c r="C218" s="23">
        <v>2</v>
      </c>
      <c r="D218" s="23"/>
      <c r="E218" s="28">
        <v>0</v>
      </c>
      <c r="F218" s="45">
        <f>E218*C218</f>
        <v>0</v>
      </c>
    </row>
    <row r="219" spans="1:6" x14ac:dyDescent="0.25">
      <c r="B219" s="22"/>
      <c r="C219" s="23"/>
      <c r="D219" s="23"/>
      <c r="E219" s="28"/>
      <c r="F219" s="45"/>
    </row>
    <row r="220" spans="1:6" ht="49.5" x14ac:dyDescent="0.25">
      <c r="A220" s="1" t="s">
        <v>27</v>
      </c>
      <c r="B220" s="22" t="s">
        <v>250</v>
      </c>
      <c r="C220" s="23"/>
      <c r="D220" s="23"/>
      <c r="E220" s="28"/>
      <c r="F220" s="45"/>
    </row>
    <row r="221" spans="1:6" x14ac:dyDescent="0.25">
      <c r="B221" s="22" t="s">
        <v>224</v>
      </c>
      <c r="C221" s="23">
        <v>8</v>
      </c>
      <c r="D221" s="23"/>
      <c r="E221" s="28">
        <v>0</v>
      </c>
      <c r="F221" s="45">
        <f>E221*C221</f>
        <v>0</v>
      </c>
    </row>
    <row r="222" spans="1:6" x14ac:dyDescent="0.25">
      <c r="B222" s="22"/>
      <c r="C222" s="23"/>
      <c r="D222" s="23"/>
      <c r="E222" s="28"/>
      <c r="F222" s="45"/>
    </row>
    <row r="223" spans="1:6" ht="99" x14ac:dyDescent="0.25">
      <c r="A223" s="1" t="s">
        <v>108</v>
      </c>
      <c r="B223" s="22" t="s">
        <v>58</v>
      </c>
      <c r="C223" s="23"/>
      <c r="D223" s="23"/>
      <c r="E223" s="28"/>
      <c r="F223" s="45"/>
    </row>
    <row r="224" spans="1:6" x14ac:dyDescent="0.25">
      <c r="A224" s="1" t="s">
        <v>48</v>
      </c>
      <c r="B224" s="22" t="s">
        <v>251</v>
      </c>
      <c r="C224" s="23"/>
      <c r="D224" s="23"/>
      <c r="E224" s="28"/>
      <c r="F224" s="45"/>
    </row>
    <row r="225" spans="1:6" x14ac:dyDescent="0.25">
      <c r="B225" s="22" t="s">
        <v>252</v>
      </c>
      <c r="C225" s="23"/>
      <c r="D225" s="23"/>
      <c r="E225" s="28"/>
      <c r="F225" s="45"/>
    </row>
    <row r="226" spans="1:6" x14ac:dyDescent="0.25">
      <c r="A226" s="1" t="s">
        <v>49</v>
      </c>
      <c r="B226" s="22" t="s">
        <v>253</v>
      </c>
      <c r="C226" s="23"/>
      <c r="D226" s="23"/>
      <c r="E226" s="28"/>
      <c r="F226" s="45"/>
    </row>
    <row r="227" spans="1:6" x14ac:dyDescent="0.25">
      <c r="B227" s="22" t="s">
        <v>254</v>
      </c>
      <c r="C227" s="23"/>
      <c r="D227" s="23"/>
      <c r="E227" s="28"/>
      <c r="F227" s="45"/>
    </row>
    <row r="228" spans="1:6" x14ac:dyDescent="0.25">
      <c r="B228" s="22" t="s">
        <v>8</v>
      </c>
      <c r="C228" s="23">
        <v>1</v>
      </c>
      <c r="D228" s="23"/>
      <c r="E228" s="28">
        <v>0</v>
      </c>
      <c r="F228" s="45">
        <f>E228*C228</f>
        <v>0</v>
      </c>
    </row>
    <row r="229" spans="1:6" x14ac:dyDescent="0.25">
      <c r="B229" s="22"/>
      <c r="C229" s="23"/>
      <c r="D229" s="23"/>
      <c r="E229" s="28"/>
      <c r="F229" s="45"/>
    </row>
    <row r="230" spans="1:6" ht="49.5" x14ac:dyDescent="0.25">
      <c r="A230" s="1" t="s">
        <v>97</v>
      </c>
      <c r="B230" s="22" t="s">
        <v>310</v>
      </c>
      <c r="C230" s="23"/>
      <c r="D230" s="23"/>
      <c r="E230" s="28"/>
      <c r="F230" s="45"/>
    </row>
    <row r="231" spans="1:6" ht="49.5" x14ac:dyDescent="0.25">
      <c r="A231" s="1" t="s">
        <v>48</v>
      </c>
      <c r="B231" s="22" t="s">
        <v>311</v>
      </c>
      <c r="C231" s="23"/>
      <c r="D231" s="23"/>
      <c r="E231" s="28"/>
      <c r="F231" s="45"/>
    </row>
    <row r="232" spans="1:6" x14ac:dyDescent="0.25">
      <c r="B232" s="22" t="s">
        <v>8</v>
      </c>
      <c r="C232" s="23">
        <v>1</v>
      </c>
      <c r="D232" s="23"/>
      <c r="E232" s="28">
        <v>0</v>
      </c>
      <c r="F232" s="45">
        <f>E232*C232</f>
        <v>0</v>
      </c>
    </row>
    <row r="233" spans="1:6" x14ac:dyDescent="0.25">
      <c r="A233" s="1" t="s">
        <v>49</v>
      </c>
      <c r="B233" s="22" t="s">
        <v>312</v>
      </c>
      <c r="C233" s="23"/>
      <c r="D233" s="23"/>
      <c r="E233" s="28"/>
      <c r="F233" s="45"/>
    </row>
    <row r="234" spans="1:6" x14ac:dyDescent="0.25">
      <c r="B234" s="22" t="s">
        <v>8</v>
      </c>
      <c r="C234" s="23">
        <v>1</v>
      </c>
      <c r="D234" s="23"/>
      <c r="E234" s="28">
        <v>0</v>
      </c>
      <c r="F234" s="45">
        <f>E234*C234</f>
        <v>0</v>
      </c>
    </row>
    <row r="235" spans="1:6" x14ac:dyDescent="0.25">
      <c r="B235" s="22"/>
      <c r="C235" s="23"/>
      <c r="D235" s="23"/>
      <c r="E235" s="28"/>
      <c r="F235" s="45"/>
    </row>
    <row r="236" spans="1:6" ht="49.5" x14ac:dyDescent="0.25">
      <c r="A236" s="1" t="s">
        <v>313</v>
      </c>
      <c r="B236" s="22" t="s">
        <v>314</v>
      </c>
      <c r="C236" s="23"/>
      <c r="D236" s="23"/>
      <c r="E236" s="28"/>
      <c r="F236" s="45"/>
    </row>
    <row r="237" spans="1:6" x14ac:dyDescent="0.25">
      <c r="B237" s="22" t="s">
        <v>8</v>
      </c>
      <c r="C237" s="23">
        <v>1</v>
      </c>
      <c r="D237" s="23"/>
      <c r="E237" s="28">
        <v>0</v>
      </c>
      <c r="F237" s="45">
        <f>E237*C237</f>
        <v>0</v>
      </c>
    </row>
    <row r="238" spans="1:6" x14ac:dyDescent="0.25">
      <c r="B238" s="22"/>
      <c r="C238" s="23"/>
      <c r="D238" s="23"/>
      <c r="E238" s="28"/>
      <c r="F238" s="45"/>
    </row>
    <row r="239" spans="1:6" ht="66" x14ac:dyDescent="0.25">
      <c r="A239" s="1" t="s">
        <v>323</v>
      </c>
      <c r="B239" s="22" t="s">
        <v>322</v>
      </c>
      <c r="C239" s="23"/>
      <c r="D239" s="23"/>
      <c r="E239" s="28"/>
      <c r="F239" s="45"/>
    </row>
    <row r="240" spans="1:6" x14ac:dyDescent="0.25">
      <c r="B240" s="22" t="s">
        <v>8</v>
      </c>
      <c r="C240" s="23">
        <v>1</v>
      </c>
      <c r="D240" s="23"/>
      <c r="E240" s="28">
        <v>0</v>
      </c>
      <c r="F240" s="45">
        <f>E240*C240</f>
        <v>0</v>
      </c>
    </row>
    <row r="241" spans="1:7" x14ac:dyDescent="0.25">
      <c r="B241" s="49"/>
      <c r="C241" s="23"/>
      <c r="D241" s="23"/>
      <c r="E241" s="28"/>
      <c r="F241" s="45"/>
    </row>
    <row r="242" spans="1:7" x14ac:dyDescent="0.25">
      <c r="A242" s="8" t="s">
        <v>6</v>
      </c>
      <c r="B242" s="12" t="s">
        <v>23</v>
      </c>
      <c r="C242" s="13"/>
      <c r="D242" s="13"/>
      <c r="E242" s="13"/>
      <c r="F242" s="13">
        <f>SUM(F146:F241)</f>
        <v>0</v>
      </c>
    </row>
    <row r="244" spans="1:7" x14ac:dyDescent="0.25">
      <c r="A244" s="8" t="s">
        <v>45</v>
      </c>
      <c r="B244" s="9" t="s">
        <v>255</v>
      </c>
    </row>
    <row r="245" spans="1:7" x14ac:dyDescent="0.25">
      <c r="G245" s="33"/>
    </row>
    <row r="246" spans="1:7" ht="66" x14ac:dyDescent="0.25">
      <c r="A246" s="1" t="s">
        <v>2</v>
      </c>
      <c r="B246" s="2" t="s">
        <v>256</v>
      </c>
    </row>
    <row r="247" spans="1:7" x14ac:dyDescent="0.25">
      <c r="B247" s="22" t="s">
        <v>8</v>
      </c>
      <c r="C247" s="23">
        <v>1</v>
      </c>
      <c r="D247" s="23"/>
      <c r="E247" s="28">
        <v>0</v>
      </c>
      <c r="F247" s="45">
        <f>E247*C247</f>
        <v>0</v>
      </c>
    </row>
    <row r="248" spans="1:7" x14ac:dyDescent="0.25">
      <c r="B248" s="35"/>
    </row>
    <row r="249" spans="1:7" ht="33" x14ac:dyDescent="0.25">
      <c r="A249" s="1" t="s">
        <v>3</v>
      </c>
      <c r="B249" s="35" t="s">
        <v>257</v>
      </c>
    </row>
    <row r="250" spans="1:7" x14ac:dyDescent="0.25">
      <c r="B250" s="22" t="s">
        <v>8</v>
      </c>
      <c r="C250" s="23">
        <v>2</v>
      </c>
      <c r="D250" s="23"/>
      <c r="E250" s="28">
        <v>0</v>
      </c>
      <c r="F250" s="45">
        <f>E250*C250</f>
        <v>0</v>
      </c>
    </row>
    <row r="251" spans="1:7" x14ac:dyDescent="0.25">
      <c r="E251" s="28"/>
      <c r="F251" s="45"/>
    </row>
    <row r="252" spans="1:7" x14ac:dyDescent="0.25">
      <c r="A252" s="8" t="s">
        <v>45</v>
      </c>
      <c r="B252" s="12" t="s">
        <v>255</v>
      </c>
      <c r="C252" s="13"/>
      <c r="D252" s="13"/>
      <c r="E252" s="13"/>
      <c r="F252" s="13">
        <f>SUM(F246:F251)</f>
        <v>0</v>
      </c>
      <c r="G252" s="33"/>
    </row>
    <row r="253" spans="1:7" x14ac:dyDescent="0.25">
      <c r="A253" s="38"/>
      <c r="B253" s="22"/>
      <c r="C253" s="23"/>
      <c r="D253" s="23"/>
      <c r="E253" s="28"/>
      <c r="F253" s="45"/>
    </row>
    <row r="255" spans="1:7" s="11" customFormat="1" x14ac:dyDescent="0.25">
      <c r="A255" s="8"/>
      <c r="B255" s="9"/>
      <c r="C255" s="10"/>
      <c r="D255" s="10"/>
      <c r="E255" s="10"/>
      <c r="F255" s="10"/>
    </row>
    <row r="257" spans="1:6" ht="11.25" customHeight="1" x14ac:dyDescent="0.25"/>
    <row r="258" spans="1:6" ht="11.25" customHeight="1" x14ac:dyDescent="0.25"/>
    <row r="259" spans="1:6" s="11" customFormat="1" x14ac:dyDescent="0.25">
      <c r="A259" s="8"/>
      <c r="B259" s="9"/>
      <c r="C259" s="10"/>
      <c r="D259" s="10"/>
      <c r="E259" s="10"/>
      <c r="F259" s="10"/>
    </row>
    <row r="260" spans="1:6" x14ac:dyDescent="0.25">
      <c r="C260" s="2"/>
      <c r="D260" s="2"/>
      <c r="E260" s="2"/>
      <c r="F260" s="2"/>
    </row>
    <row r="261" spans="1:6" x14ac:dyDescent="0.25">
      <c r="C261" s="2"/>
      <c r="D261" s="2"/>
      <c r="E261" s="2"/>
      <c r="F261" s="2"/>
    </row>
    <row r="267" spans="1:6" x14ac:dyDescent="0.25">
      <c r="C267" s="2"/>
      <c r="D267" s="2"/>
      <c r="E267" s="2"/>
      <c r="F267" s="2"/>
    </row>
    <row r="274" spans="1:7" x14ac:dyDescent="0.25">
      <c r="A274" s="8"/>
      <c r="B274" s="9"/>
      <c r="C274" s="10"/>
      <c r="D274" s="10"/>
      <c r="E274" s="10"/>
      <c r="F274" s="10"/>
    </row>
    <row r="275" spans="1:7" s="11" customFormat="1" x14ac:dyDescent="0.25">
      <c r="A275" s="8"/>
      <c r="B275" s="2"/>
      <c r="C275" s="10"/>
      <c r="D275" s="10"/>
      <c r="E275" s="10"/>
      <c r="F275" s="10"/>
    </row>
    <row r="276" spans="1:7" s="11" customFormat="1" x14ac:dyDescent="0.25">
      <c r="A276" s="8"/>
      <c r="B276" s="2"/>
      <c r="C276" s="10"/>
      <c r="D276" s="10"/>
      <c r="E276" s="10"/>
      <c r="F276" s="10"/>
    </row>
    <row r="277" spans="1:7" s="11" customFormat="1" x14ac:dyDescent="0.25">
      <c r="A277" s="8"/>
      <c r="B277" s="2"/>
      <c r="C277" s="10"/>
      <c r="D277" s="10"/>
      <c r="E277" s="10"/>
      <c r="F277" s="10"/>
    </row>
    <row r="278" spans="1:7" s="19" customFormat="1" x14ac:dyDescent="0.25">
      <c r="A278" s="8"/>
      <c r="B278" s="9"/>
      <c r="C278" s="20"/>
      <c r="D278" s="20"/>
      <c r="E278" s="20"/>
      <c r="F278" s="20"/>
    </row>
    <row r="279" spans="1:7" x14ac:dyDescent="0.3">
      <c r="A279" s="4"/>
      <c r="B279" s="36"/>
      <c r="C279" s="21"/>
    </row>
    <row r="280" spans="1:7" ht="27.95" customHeight="1" x14ac:dyDescent="0.25">
      <c r="G280" s="11"/>
    </row>
    <row r="281" spans="1:7" ht="12" customHeight="1" x14ac:dyDescent="0.25">
      <c r="G281" s="11"/>
    </row>
    <row r="286" spans="1:7" ht="27" customHeight="1" x14ac:dyDescent="0.25"/>
    <row r="292" spans="1:6" ht="12.95" customHeight="1" x14ac:dyDescent="0.25"/>
    <row r="293" spans="1:6" ht="12.95" customHeight="1" x14ac:dyDescent="0.25"/>
    <row r="294" spans="1:6" s="11" customFormat="1" x14ac:dyDescent="0.25">
      <c r="A294" s="8"/>
      <c r="B294" s="2"/>
      <c r="C294" s="3"/>
      <c r="D294" s="3"/>
      <c r="E294" s="3"/>
      <c r="F294" s="3"/>
    </row>
    <row r="295" spans="1:6" x14ac:dyDescent="0.25">
      <c r="A295" s="8"/>
      <c r="B295" s="9"/>
      <c r="C295" s="10"/>
      <c r="D295" s="10"/>
      <c r="E295" s="10"/>
      <c r="F295" s="10"/>
    </row>
    <row r="296" spans="1:6" x14ac:dyDescent="0.25">
      <c r="B296" s="9"/>
      <c r="C296" s="10"/>
      <c r="D296" s="10"/>
      <c r="E296" s="10"/>
      <c r="F296" s="10"/>
    </row>
    <row r="297" spans="1:6" x14ac:dyDescent="0.25">
      <c r="B297" s="9"/>
      <c r="C297" s="10"/>
      <c r="D297" s="10"/>
      <c r="E297" s="10"/>
      <c r="F297" s="10"/>
    </row>
    <row r="298" spans="1:6" x14ac:dyDescent="0.25">
      <c r="B298" s="9"/>
      <c r="C298" s="10"/>
      <c r="D298" s="10"/>
      <c r="E298" s="10"/>
      <c r="F298" s="10"/>
    </row>
    <row r="299" spans="1:6" x14ac:dyDescent="0.25">
      <c r="A299" s="8"/>
      <c r="B299" s="9"/>
      <c r="C299" s="10"/>
      <c r="D299" s="10"/>
      <c r="E299" s="10"/>
      <c r="F299" s="10"/>
    </row>
    <row r="300" spans="1:6" x14ac:dyDescent="0.25">
      <c r="A300" s="8"/>
      <c r="B300" s="9"/>
      <c r="C300" s="10"/>
      <c r="D300" s="10"/>
      <c r="E300" s="10"/>
      <c r="F300" s="10"/>
    </row>
    <row r="301" spans="1:6" s="37" customFormat="1" ht="15.95" customHeight="1" x14ac:dyDescent="0.25">
      <c r="A301" s="25"/>
      <c r="B301" s="72"/>
      <c r="C301" s="72"/>
      <c r="D301" s="72"/>
      <c r="E301" s="72"/>
      <c r="F301" s="72"/>
    </row>
    <row r="302" spans="1:6" s="37" customFormat="1" ht="14.1" customHeight="1" x14ac:dyDescent="0.25">
      <c r="A302" s="25"/>
      <c r="B302" s="72"/>
      <c r="C302" s="72"/>
      <c r="D302" s="72"/>
      <c r="E302" s="72"/>
      <c r="F302" s="72"/>
    </row>
    <row r="303" spans="1:6" s="37" customFormat="1" ht="23.1" customHeight="1" x14ac:dyDescent="0.25">
      <c r="A303" s="25"/>
      <c r="B303" s="72"/>
      <c r="C303" s="72"/>
      <c r="D303" s="72"/>
      <c r="E303" s="72"/>
      <c r="F303" s="72"/>
    </row>
    <row r="304" spans="1:6" s="37" customFormat="1" ht="18" customHeight="1" x14ac:dyDescent="0.25">
      <c r="A304" s="26"/>
      <c r="B304" s="27"/>
      <c r="C304" s="27"/>
      <c r="D304" s="27"/>
      <c r="E304" s="27"/>
      <c r="F304" s="27"/>
    </row>
    <row r="305" spans="1:8" s="37" customFormat="1" x14ac:dyDescent="0.25">
      <c r="A305" s="1"/>
      <c r="B305" s="22"/>
      <c r="C305" s="28"/>
      <c r="D305" s="29"/>
      <c r="E305" s="23"/>
      <c r="F305" s="45"/>
    </row>
    <row r="306" spans="1:8" s="37" customFormat="1" x14ac:dyDescent="0.25">
      <c r="A306" s="31"/>
      <c r="B306" s="22"/>
      <c r="C306" s="28"/>
      <c r="D306" s="29"/>
      <c r="E306" s="23"/>
      <c r="F306" s="45"/>
    </row>
    <row r="307" spans="1:8" s="37" customFormat="1" x14ac:dyDescent="0.25">
      <c r="A307" s="30"/>
      <c r="B307" s="22"/>
      <c r="C307" s="28"/>
      <c r="D307" s="29"/>
      <c r="E307" s="23"/>
      <c r="F307" s="45"/>
    </row>
    <row r="308" spans="1:8" s="37" customFormat="1" x14ac:dyDescent="0.25">
      <c r="A308" s="30"/>
      <c r="B308" s="22"/>
      <c r="C308" s="28"/>
      <c r="D308" s="29"/>
      <c r="E308" s="23"/>
      <c r="F308" s="45"/>
    </row>
    <row r="309" spans="1:8" s="37" customFormat="1" x14ac:dyDescent="0.25">
      <c r="A309" s="30"/>
      <c r="B309" s="22"/>
      <c r="C309" s="28"/>
      <c r="D309" s="29"/>
      <c r="E309" s="23"/>
      <c r="F309" s="45"/>
    </row>
    <row r="310" spans="1:8" s="37" customFormat="1" x14ac:dyDescent="0.25">
      <c r="A310" s="30"/>
      <c r="B310" s="22"/>
      <c r="C310" s="28"/>
      <c r="D310" s="29"/>
      <c r="E310" s="23"/>
      <c r="F310" s="45"/>
    </row>
    <row r="311" spans="1:8" s="37" customFormat="1" x14ac:dyDescent="0.25">
      <c r="A311" s="31"/>
      <c r="B311" s="22"/>
      <c r="C311" s="28"/>
      <c r="D311" s="29"/>
      <c r="E311" s="23"/>
      <c r="F311" s="45"/>
    </row>
    <row r="312" spans="1:8" s="37" customFormat="1" x14ac:dyDescent="0.25">
      <c r="A312" s="30"/>
      <c r="B312" s="22"/>
      <c r="C312" s="28"/>
      <c r="D312" s="29"/>
      <c r="E312" s="23"/>
      <c r="F312" s="45"/>
    </row>
    <row r="313" spans="1:8" s="37" customFormat="1" x14ac:dyDescent="0.25">
      <c r="A313" s="30"/>
      <c r="B313" s="22"/>
      <c r="C313" s="28"/>
      <c r="D313" s="29"/>
      <c r="E313" s="23"/>
      <c r="F313" s="45"/>
    </row>
    <row r="314" spans="1:8" s="37" customFormat="1" x14ac:dyDescent="0.25">
      <c r="A314" s="30"/>
      <c r="B314" s="22"/>
      <c r="C314" s="28"/>
      <c r="D314" s="29"/>
      <c r="E314" s="23"/>
      <c r="F314" s="45"/>
    </row>
    <row r="315" spans="1:8" s="37" customFormat="1" x14ac:dyDescent="0.25">
      <c r="A315" s="30"/>
      <c r="B315" s="22"/>
      <c r="C315" s="28"/>
      <c r="D315" s="29"/>
      <c r="E315" s="23"/>
      <c r="F315" s="45"/>
    </row>
    <row r="316" spans="1:8" s="37" customFormat="1" x14ac:dyDescent="0.25">
      <c r="A316" s="30"/>
      <c r="B316" s="22"/>
      <c r="C316" s="28"/>
      <c r="D316" s="29"/>
      <c r="E316" s="23"/>
      <c r="F316" s="45"/>
    </row>
    <row r="317" spans="1:8" s="37" customFormat="1" x14ac:dyDescent="0.25">
      <c r="A317" s="1"/>
      <c r="B317" s="22"/>
      <c r="C317" s="28"/>
      <c r="D317" s="29"/>
      <c r="E317" s="23"/>
      <c r="F317" s="45"/>
    </row>
    <row r="318" spans="1:8" s="37" customFormat="1" x14ac:dyDescent="0.25">
      <c r="A318" s="1"/>
      <c r="B318" s="22"/>
      <c r="C318" s="28"/>
      <c r="D318" s="29"/>
      <c r="E318" s="23"/>
      <c r="F318" s="45"/>
    </row>
    <row r="320" spans="1:8" x14ac:dyDescent="0.25">
      <c r="A320" s="8"/>
      <c r="B320" s="9"/>
      <c r="C320" s="10"/>
      <c r="D320" s="10"/>
      <c r="E320" s="10"/>
      <c r="F320" s="10"/>
      <c r="H320" s="11"/>
    </row>
    <row r="321" spans="1:8" x14ac:dyDescent="0.25">
      <c r="B321" s="9"/>
      <c r="C321" s="10"/>
      <c r="D321" s="10"/>
      <c r="E321" s="10"/>
      <c r="F321" s="10"/>
    </row>
    <row r="322" spans="1:8" s="37" customFormat="1" ht="12.75" x14ac:dyDescent="0.25">
      <c r="A322" s="39"/>
      <c r="B322" s="40"/>
      <c r="C322" s="41"/>
      <c r="D322" s="42"/>
      <c r="E322" s="43"/>
      <c r="F322" s="46"/>
    </row>
    <row r="323" spans="1:8" s="37" customFormat="1" ht="12.75" x14ac:dyDescent="0.25">
      <c r="A323" s="39"/>
      <c r="B323" s="40"/>
      <c r="C323" s="41"/>
      <c r="D323" s="42"/>
      <c r="E323" s="43"/>
      <c r="F323" s="46"/>
    </row>
    <row r="324" spans="1:8" x14ac:dyDescent="0.25">
      <c r="A324" s="8"/>
      <c r="B324" s="9"/>
      <c r="C324" s="10"/>
      <c r="D324" s="10"/>
      <c r="E324" s="10"/>
      <c r="F324" s="10"/>
    </row>
    <row r="325" spans="1:8" x14ac:dyDescent="0.25">
      <c r="A325" s="4"/>
    </row>
    <row r="329" spans="1:8" ht="30.95" customHeight="1" x14ac:dyDescent="0.25"/>
    <row r="333" spans="1:8" ht="15" customHeight="1" x14ac:dyDescent="0.25"/>
    <row r="334" spans="1:8" x14ac:dyDescent="0.25">
      <c r="H334" s="11"/>
    </row>
    <row r="338" spans="1:8" s="11" customFormat="1" x14ac:dyDescent="0.25">
      <c r="A338" s="8"/>
      <c r="B338" s="2"/>
      <c r="C338" s="3"/>
      <c r="D338" s="3"/>
      <c r="E338" s="3"/>
      <c r="F338" s="3"/>
    </row>
    <row r="339" spans="1:8" s="11" customFormat="1" x14ac:dyDescent="0.25">
      <c r="A339" s="8"/>
      <c r="B339" s="2"/>
      <c r="C339" s="3"/>
      <c r="D339" s="3"/>
      <c r="E339" s="3"/>
      <c r="F339" s="3"/>
    </row>
    <row r="340" spans="1:8" x14ac:dyDescent="0.25">
      <c r="A340" s="24"/>
      <c r="B340" s="12"/>
      <c r="C340" s="13"/>
      <c r="D340" s="13"/>
      <c r="E340" s="13"/>
      <c r="F340" s="13"/>
    </row>
    <row r="341" spans="1:8" x14ac:dyDescent="0.25">
      <c r="B341" s="9"/>
      <c r="C341" s="10"/>
      <c r="D341" s="10"/>
      <c r="E341" s="10"/>
      <c r="F341" s="10"/>
    </row>
    <row r="342" spans="1:8" s="11" customFormat="1" x14ac:dyDescent="0.25">
      <c r="B342" s="2"/>
      <c r="C342" s="3"/>
      <c r="D342" s="3"/>
      <c r="E342" s="3"/>
      <c r="F342" s="3"/>
    </row>
    <row r="343" spans="1:8" s="11" customFormat="1" x14ac:dyDescent="0.25">
      <c r="B343" s="2"/>
      <c r="C343" s="3"/>
      <c r="D343" s="3"/>
      <c r="E343" s="3"/>
      <c r="F343" s="3"/>
    </row>
    <row r="344" spans="1:8" s="11" customFormat="1" x14ac:dyDescent="0.25">
      <c r="A344" s="8"/>
      <c r="B344" s="9"/>
      <c r="C344" s="10"/>
      <c r="D344" s="10"/>
      <c r="E344" s="10"/>
      <c r="F344" s="10"/>
    </row>
    <row r="345" spans="1:8" ht="12.6" customHeight="1" x14ac:dyDescent="0.25"/>
    <row r="346" spans="1:8" s="37" customFormat="1" x14ac:dyDescent="0.25">
      <c r="A346" s="1"/>
      <c r="B346" s="22"/>
      <c r="C346" s="28"/>
      <c r="D346" s="29"/>
      <c r="E346" s="23"/>
      <c r="F346" s="45"/>
    </row>
    <row r="347" spans="1:8" s="37" customFormat="1" x14ac:dyDescent="0.25">
      <c r="A347" s="30"/>
      <c r="B347" s="22"/>
      <c r="C347" s="28"/>
      <c r="D347" s="29"/>
      <c r="E347" s="23"/>
      <c r="F347" s="45"/>
      <c r="H347" s="44"/>
    </row>
    <row r="350" spans="1:8" x14ac:dyDescent="0.25">
      <c r="C350" s="28"/>
      <c r="D350" s="29"/>
      <c r="E350" s="23"/>
      <c r="F350" s="45"/>
    </row>
    <row r="353" spans="1:7" x14ac:dyDescent="0.25">
      <c r="C353" s="28"/>
      <c r="D353" s="29"/>
      <c r="E353" s="23"/>
      <c r="F353" s="45"/>
    </row>
    <row r="356" spans="1:7" x14ac:dyDescent="0.25">
      <c r="E356" s="23"/>
      <c r="F356" s="45"/>
    </row>
    <row r="358" spans="1:7" x14ac:dyDescent="0.25">
      <c r="G358" s="34"/>
    </row>
    <row r="360" spans="1:7" s="11" customFormat="1" x14ac:dyDescent="0.25">
      <c r="A360" s="8"/>
      <c r="B360" s="2"/>
      <c r="C360" s="3"/>
      <c r="D360" s="3"/>
      <c r="E360" s="3"/>
      <c r="F360" s="3"/>
    </row>
    <row r="361" spans="1:7" x14ac:dyDescent="0.25">
      <c r="A361" s="24"/>
      <c r="B361" s="12"/>
      <c r="C361" s="13"/>
      <c r="D361" s="13"/>
      <c r="E361" s="13"/>
      <c r="F361" s="13"/>
    </row>
  </sheetData>
  <mergeCells count="4">
    <mergeCell ref="B301:F301"/>
    <mergeCell ref="B302:F302"/>
    <mergeCell ref="B303:F303"/>
    <mergeCell ref="B22:F22"/>
  </mergeCells>
  <pageMargins left="0.25" right="0.25" top="0.75" bottom="0.75" header="0.3" footer="0.3"/>
  <pageSetup paperSize="9" scale="9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1_OPREMA pritličje</vt:lpstr>
      <vt:lpstr>2_OPREMA nadstropje</vt:lpstr>
      <vt:lpstr>'1_OPREMA pritličje'!Področje_tiskanja</vt:lpstr>
      <vt:lpstr>'2_OPREMA nadstropje'!Področje_tiskanja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cp:lastModifiedBy>Uprava</cp:lastModifiedBy>
  <cp:lastPrinted>2023-08-27T16:52:15Z</cp:lastPrinted>
  <dcterms:created xsi:type="dcterms:W3CDTF">2016-12-09T07:57:46Z</dcterms:created>
  <dcterms:modified xsi:type="dcterms:W3CDTF">2023-09-11T09:43:10Z</dcterms:modified>
</cp:coreProperties>
</file>